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0" yWindow="0" windowWidth="28800" windowHeight="11840"/>
  </bookViews>
  <sheets>
    <sheet name="Приложение 4" sheetId="3" r:id="rId1"/>
  </sheets>
  <definedNames>
    <definedName name="_xlnm._FilterDatabase" localSheetId="0" hidden="1">'Приложение 4'!$A$16:$G$287</definedName>
    <definedName name="_xlnm.Print_Titles" localSheetId="0">'Приложение 4'!$14:$16</definedName>
    <definedName name="_xlnm.Print_Area" localSheetId="0">'Приложение 4'!$C$1:$E$287</definedName>
  </definedNames>
  <calcPr calcId="152511"/>
</workbook>
</file>

<file path=xl/calcChain.xml><?xml version="1.0" encoding="utf-8"?>
<calcChain xmlns="http://schemas.openxmlformats.org/spreadsheetml/2006/main">
  <c r="E86" i="3" l="1"/>
  <c r="E232" i="3" l="1"/>
  <c r="E231" i="3"/>
  <c r="E124" i="3" l="1"/>
  <c r="E120" i="3"/>
  <c r="E107" i="3"/>
  <c r="E229" i="3"/>
  <c r="E226" i="3"/>
  <c r="E210" i="3"/>
  <c r="E209" i="3" s="1"/>
  <c r="E208" i="3" s="1"/>
  <c r="E206" i="3"/>
  <c r="E204" i="3"/>
  <c r="E201" i="3"/>
  <c r="E199" i="3" s="1"/>
  <c r="E191" i="3"/>
  <c r="E190" i="3"/>
  <c r="E179" i="3"/>
  <c r="E178" i="3" s="1"/>
  <c r="E174" i="3"/>
  <c r="E173" i="3"/>
  <c r="E169" i="3"/>
  <c r="E168" i="3"/>
  <c r="E163" i="3"/>
  <c r="E162" i="3" s="1"/>
  <c r="E160" i="3"/>
  <c r="E158" i="3"/>
  <c r="E156" i="3"/>
  <c r="E154" i="3"/>
  <c r="E152" i="3"/>
  <c r="E150" i="3"/>
  <c r="E148" i="3"/>
  <c r="E146" i="3"/>
  <c r="E143" i="3"/>
  <c r="E142" i="3"/>
  <c r="E139" i="3"/>
  <c r="E138" i="3" s="1"/>
  <c r="E137" i="3" s="1"/>
  <c r="E198" i="3" l="1"/>
  <c r="E177" i="3"/>
  <c r="E225" i="3"/>
  <c r="E284" i="3"/>
  <c r="E283" i="3" s="1"/>
  <c r="E280" i="3" l="1"/>
  <c r="E277" i="3"/>
  <c r="E276" i="3" l="1"/>
  <c r="E273" i="3"/>
  <c r="E270" i="3"/>
  <c r="E268" i="3" s="1"/>
  <c r="E267" i="3" l="1"/>
  <c r="E266" i="3" s="1"/>
  <c r="E265" i="3" s="1"/>
  <c r="E264" i="3" s="1"/>
  <c r="E261" i="3"/>
  <c r="E260" i="3" s="1"/>
  <c r="E243" i="3" l="1"/>
  <c r="E106" i="3" l="1"/>
  <c r="E105" i="3" s="1"/>
  <c r="E41" i="3" l="1"/>
  <c r="E248" i="3" l="1"/>
  <c r="E92" i="3"/>
  <c r="E257" i="3" l="1"/>
  <c r="E256" i="3" s="1"/>
  <c r="E254" i="3"/>
  <c r="E239" i="3" l="1"/>
  <c r="E82" i="3" l="1"/>
  <c r="E81" i="3" s="1"/>
  <c r="E80" i="3" s="1"/>
  <c r="E252" i="3" l="1"/>
  <c r="E250" i="3"/>
  <c r="E245" i="3"/>
  <c r="E241" i="3"/>
  <c r="E237" i="3"/>
  <c r="E236" i="3" l="1"/>
  <c r="E247" i="3"/>
  <c r="E136" i="3" l="1"/>
  <c r="E235" i="3"/>
  <c r="E78" i="3" l="1"/>
  <c r="E77" i="3" s="1"/>
  <c r="E61" i="3"/>
  <c r="E65" i="3"/>
  <c r="E63" i="3" s="1"/>
  <c r="E43" i="3" l="1"/>
  <c r="E40" i="3" s="1"/>
  <c r="E37" i="3"/>
  <c r="E35" i="3"/>
  <c r="E33" i="3"/>
  <c r="E31" i="3"/>
  <c r="E23" i="3"/>
  <c r="E30" i="3" l="1"/>
  <c r="E130" i="3" l="1"/>
  <c r="E129" i="3" s="1"/>
  <c r="E89" i="3" l="1"/>
  <c r="E259" i="3" l="1"/>
  <c r="E234" i="3" s="1"/>
  <c r="E134" i="3" l="1"/>
  <c r="E133" i="3" s="1"/>
  <c r="E128" i="3"/>
  <c r="E101" i="3"/>
  <c r="E100" i="3" s="1"/>
  <c r="E99" i="3" s="1"/>
  <c r="E97" i="3"/>
  <c r="E96" i="3" s="1"/>
  <c r="E88" i="3"/>
  <c r="E75" i="3"/>
  <c r="E73" i="3"/>
  <c r="E71" i="3"/>
  <c r="E69" i="3"/>
  <c r="E59" i="3"/>
  <c r="E58" i="3" s="1"/>
  <c r="E51" i="3"/>
  <c r="E56" i="3"/>
  <c r="E54" i="3"/>
  <c r="E48" i="3"/>
  <c r="E46" i="3"/>
  <c r="E29" i="3"/>
  <c r="E20" i="3"/>
  <c r="E19" i="3" s="1"/>
  <c r="E68" i="3" l="1"/>
  <c r="E67" i="3"/>
  <c r="E39" i="3"/>
  <c r="E18" i="3"/>
  <c r="E127" i="3"/>
  <c r="E53" i="3"/>
  <c r="E50" i="3" s="1"/>
  <c r="E95" i="3"/>
  <c r="E17" i="3" l="1"/>
  <c r="E287" i="3" s="1"/>
</calcChain>
</file>

<file path=xl/sharedStrings.xml><?xml version="1.0" encoding="utf-8"?>
<sst xmlns="http://schemas.openxmlformats.org/spreadsheetml/2006/main" count="723" uniqueCount="501">
  <si>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</si>
  <si>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</si>
  <si>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</si>
  <si>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</si>
  <si>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</si>
  <si>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</si>
  <si>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</si>
  <si>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</si>
  <si>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</si>
  <si>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</si>
  <si>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</si>
  <si>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</si>
  <si>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</si>
  <si>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</si>
  <si>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</si>
  <si>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</si>
  <si>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</si>
  <si>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</si>
  <si>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</si>
  <si>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</si>
  <si>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</si>
  <si>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</si>
  <si>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</si>
  <si>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</si>
  <si>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</si>
  <si>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</si>
  <si>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</si>
  <si>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</si>
  <si>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</si>
  <si>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</si>
  <si>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</si>
  <si>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</si>
  <si>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</si>
  <si>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</si>
  <si>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</si>
  <si>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</si>
  <si>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</si>
  <si>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</si>
  <si>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</si>
  <si>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</si>
  <si>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</si>
  <si>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</si>
  <si>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</si>
  <si>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</si>
  <si>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</si>
  <si>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</si>
  <si>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</si>
  <si>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</si>
  <si>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</si>
  <si>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</si>
  <si>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</si>
  <si>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</si>
  <si>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</si>
  <si>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</si>
  <si>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</si>
  <si>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</si>
  <si>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</si>
  <si>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</si>
  <si>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</si>
  <si>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</si>
  <si>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</si>
  <si>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</si>
  <si>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</si>
  <si>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</si>
  <si>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</si>
  <si>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</si>
  <si>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</si>
  <si>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</si>
  <si>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</si>
  <si>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</si>
  <si>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</si>
  <si>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</si>
  <si>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</si>
  <si>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</si>
  <si>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</si>
  <si>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</si>
  <si>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</si>
  <si>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</si>
  <si>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</si>
  <si>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</si>
  <si>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</si>
  <si>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</si>
  <si>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</si>
  <si>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</si>
  <si>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</si>
  <si>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</si>
  <si>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</si>
  <si>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</si>
  <si>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</si>
  <si>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</si>
  <si>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</si>
  <si>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</si>
  <si>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</si>
  <si>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</si>
  <si>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</si>
  <si>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</si>
  <si>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</si>
  <si>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</si>
  <si>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</si>
  <si>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</si>
  <si>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</si>
  <si>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</si>
  <si>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</si>
  <si>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</si>
  <si>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</si>
  <si>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</si>
  <si>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</si>
  <si>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</si>
  <si>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</si>
  <si>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</si>
  <si>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</si>
  <si>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</si>
  <si>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</si>
  <si>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</si>
  <si>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</si>
  <si>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</si>
  <si>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</si>
  <si>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</si>
  <si>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</si>
  <si>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</si>
  <si>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</si>
  <si>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</si>
  <si>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</si>
  <si>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</si>
  <si>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</si>
  <si>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</si>
  <si>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</si>
  <si>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</si>
  <si>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</si>
  <si>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</si>
  <si>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</si>
  <si>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</si>
  <si>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</si>
  <si>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</si>
  <si>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</si>
  <si>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</si>
  <si>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</si>
  <si>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</si>
  <si>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</si>
  <si>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</si>
  <si>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</si>
  <si>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</si>
  <si>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</si>
  <si>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</si>
  <si>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</si>
  <si>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</si>
  <si>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</si>
  <si>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</si>
  <si>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</si>
  <si>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</si>
  <si>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</si>
  <si>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</si>
  <si>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</si>
  <si>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</si>
  <si>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</si>
  <si>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</si>
  <si>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</si>
  <si>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</si>
  <si>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</si>
  <si>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</si>
  <si>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</si>
  <si>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</si>
  <si>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</si>
  <si>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</si>
  <si>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</si>
  <si>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</si>
  <si>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</si>
  <si>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</si>
  <si>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</si>
  <si>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</si>
  <si>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</si>
  <si>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</si>
  <si>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</si>
  <si>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</si>
  <si>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</si>
  <si>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</si>
  <si>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</si>
  <si>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</si>
  <si>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</si>
  <si>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</si>
  <si>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</si>
  <si>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</si>
  <si>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</si>
  <si>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</si>
  <si>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</si>
  <si>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</si>
  <si>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</si>
  <si>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</si>
  <si>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</si>
  <si>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</si>
  <si>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</si>
  <si>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</si>
  <si>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</si>
  <si>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</si>
  <si>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</si>
  <si>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</si>
  <si>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</si>
  <si>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</si>
  <si>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</si>
  <si>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</si>
  <si>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</si>
  <si>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</si>
  <si>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</si>
  <si>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</si>
  <si>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</si>
  <si>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</si>
  <si>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</si>
  <si>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</si>
  <si>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</si>
  <si>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</si>
  <si>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</si>
  <si>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</si>
  <si>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</si>
  <si>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</si>
  <si>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</si>
  <si>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</si>
  <si>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</si>
  <si>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</si>
  <si>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</si>
  <si>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</si>
  <si>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</si>
  <si>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</si>
  <si>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</si>
  <si>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</si>
  <si>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</si>
  <si>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</si>
  <si>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</si>
  <si>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</si>
  <si>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</si>
  <si>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</si>
  <si>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</si>
  <si>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 xml:space="preserve">Доходы бюджета муниципального образования город Норильск по кодам классификации доходов бюджетов на 2021 год 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</si>
  <si>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</si>
  <si>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</si>
  <si>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</si>
  <si>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</si>
  <si>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</si>
  <si>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</si>
  <si>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</si>
  <si>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</si>
  <si>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</si>
  <si>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</si>
  <si>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</si>
  <si>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</si>
  <si>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</si>
  <si>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</si>
  <si>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</si>
  <si>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</si>
  <si>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</si>
  <si>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</si>
  <si>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</si>
  <si>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</si>
  <si>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</si>
  <si>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</si>
  <si>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</si>
  <si>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</si>
  <si>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</si>
  <si>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</si>
  <si>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</si>
  <si>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</si>
  <si>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</si>
  <si>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</si>
  <si>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</si>
  <si>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</si>
  <si>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</si>
  <si>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</si>
  <si>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</si>
  <si>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</si>
  <si>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</si>
  <si>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</si>
  <si>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</si>
  <si>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</si>
  <si>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</si>
  <si>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</si>
  <si>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</si>
  <si>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</si>
  <si>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</si>
  <si>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</si>
  <si>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</si>
  <si>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</si>
  <si>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</si>
  <si>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</si>
  <si>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</si>
  <si>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</si>
  <si>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</si>
  <si>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</si>
  <si>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</si>
  <si>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</si>
  <si>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</si>
  <si>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</si>
  <si>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</si>
  <si>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</si>
  <si>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</si>
  <si>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</si>
  <si>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</si>
  <si>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</si>
  <si>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</si>
  <si>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</si>
  <si>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</si>
  <si>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</si>
  <si>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</si>
  <si>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</si>
  <si>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</si>
  <si>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</si>
  <si>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</si>
  <si>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</si>
  <si>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</si>
  <si>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</si>
  <si>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</si>
  <si>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</si>
  <si>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</si>
  <si>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</si>
  <si>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000 1 16 10 00 0 00 0 000 140</t>
  </si>
  <si>
    <t>Платежи в целях возмещения причиненного ущерба (убытков)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</si>
  <si>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</si>
  <si>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</si>
  <si>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</si>
  <si>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</si>
  <si>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</si>
  <si>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</si>
  <si>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</si>
  <si>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</si>
  <si>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</si>
  <si>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</si>
  <si>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</si>
  <si>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</si>
  <si>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</si>
  <si>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</si>
  <si>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</si>
  <si>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</si>
  <si>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</si>
  <si>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</si>
  <si>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</si>
  <si>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</si>
  <si>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</si>
  <si>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от "15" декабря 2020 № 24/5-553  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</si>
  <si>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</si>
  <si>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</si>
  <si>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</si>
  <si>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</si>
  <si>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000 2 02 35 46 9 00 0000 150</t>
  </si>
  <si>
    <t>Субвенции бюджетам на проведение Всероссийской переписи населения 2020 года</t>
  </si>
  <si>
    <t>099 2 02 35 46 9 04 0000 150</t>
  </si>
  <si>
    <t>000 2 02 40 00 0 00 0000 150</t>
  </si>
  <si>
    <t>Иные межбюджетные трансферты</t>
  </si>
  <si>
    <t>000 2 02 45 30 3 00 0000 150</t>
  </si>
  <si>
    <t>099 2 02 45 30 3 04 0000 150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</si>
  <si>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</si>
  <si>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</si>
  <si>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</si>
  <si>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</si>
  <si>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</si>
  <si>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</si>
  <si>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</si>
  <si>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</si>
  <si>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</si>
  <si>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</si>
  <si>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000 1 16 11 05 0 01 0000 140</t>
  </si>
  <si>
    <t>048 1 16 11 05 0 01 0000 140</t>
  </si>
  <si>
    <t>019 2 04 04 02 0 04 0 000 150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</si>
  <si>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</si>
  <si>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182 1 05 01 05 0 01 0 000 110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</si>
  <si>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</si>
  <si>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</si>
  <si>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</si>
  <si>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000 1 13 02 99 0 00 0 000 130</t>
  </si>
  <si>
    <t>000 1 13 02 99 4 04 0 000 130</t>
  </si>
  <si>
    <t>000 1 13 02 99 4 04 0 200 130</t>
  </si>
  <si>
    <t>000 1 13 02 99 4 04 0 400 130</t>
  </si>
  <si>
    <t>000 1 13 02 99 4 04 0 300 130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</si>
  <si>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</si>
  <si>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>Субсидии бюджетам городских округов за счет средств резервного фонда Правительства Российской Федерации</t>
  </si>
  <si>
    <t xml:space="preserve"> 099 2 02 29 00 1 04 0000 150</t>
  </si>
  <si>
    <t>Субсидии бюджетам за счет средств резервного фонда Правительства Российской Федерации</t>
  </si>
  <si>
    <t>000 2 02 29 00 1 00 0000 150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</si>
  <si>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</si>
  <si>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019 1 08 07 17 3 01 0 000 110</t>
  </si>
  <si>
    <t>019 1 16 11 06 4 01 0 000 140</t>
  </si>
  <si>
    <t>000 2 04 04 02 0 04 0 000 150</t>
  </si>
  <si>
    <t>Приложение № 4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</si>
  <si>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</si>
  <si>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</si>
  <si>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</si>
  <si>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</si>
  <si>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</si>
  <si>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</si>
  <si>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</si>
  <si>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</si>
  <si>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>000 2 18 04 01 0 04 0 000 150</t>
  </si>
  <si>
    <t>Доходы бюджетов городских округов от возврата бюджетными учреждениями остатков субсидий прошлых лет</t>
  </si>
  <si>
    <t>065 2 18 04 01 0 04 0 100 150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</si>
  <si>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</si>
  <si>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000 2 18 04 01 0 04 0 200 150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</si>
  <si>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</si>
  <si>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015 2 18 04 01 0 04 0 200 150</t>
  </si>
  <si>
    <t>065 2 18 04 01 0 04 0 200 150</t>
  </si>
  <si>
    <t>000 2 18 04 02 0 04 0 000 150</t>
  </si>
  <si>
    <t>Доходы бюджетов городских округов от возврата автономными учреждениями остатков субсидий прошлых лет</t>
  </si>
  <si>
    <t>065 2 18 04 02 0 04 0 100 150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</si>
  <si>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</si>
  <si>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065 2 18 04 02 0 04 0 200 150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</si>
  <si>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</si>
  <si>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</si>
  <si>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</si>
  <si>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015 2 18 04 03 0 04 0 100 150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</si>
  <si>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</si>
  <si>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015 2 18 04 03 0 04 0 200 150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</si>
  <si>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</si>
  <si>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019 2 18 04 03 0 04 0 100 150</t>
  </si>
  <si>
    <t>019 2 18 04 03 0 04 0 200 150</t>
  </si>
  <si>
    <t>000 2 18 04 03 0 04 0 100 150</t>
  </si>
  <si>
    <t>000 2 18 04 03 0 04 0 200 150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</si>
  <si>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</si>
  <si>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099 2 19 25 30 4 04 0 000 150
</t>
  </si>
  <si>
    <t>000 1 16 01 08 0 01 0 000 140</t>
  </si>
  <si>
    <t>439 1 16 01 08 3 01 0 000 140</t>
  </si>
  <si>
    <t>000 1 16 01 13 0 01 0 000 140</t>
  </si>
  <si>
    <t>439 1 16 01 13 3 01 0 000 140</t>
  </si>
  <si>
    <t>006 1 16 01 19 3 01 0 000 140</t>
  </si>
  <si>
    <t>075 1 16 01 19 3 01 0 000 140</t>
  </si>
  <si>
    <t>032 1 16 01 20 3 01 0 000 140</t>
  </si>
  <si>
    <t>009 1 16 07 01 0 04 0 000 140</t>
  </si>
  <si>
    <t>012 1 16 07 01 0 04 0 000 140</t>
  </si>
  <si>
    <t>015 1 16 07 01 0 04 0 000 140</t>
  </si>
  <si>
    <t>016 1 16 07 01 0 04 0 000 140</t>
  </si>
  <si>
    <t>017 1 16 07 01 0 04 0 000 140</t>
  </si>
  <si>
    <t>019 1 16 07 01 0 04 0 000 140</t>
  </si>
  <si>
    <t>065 1 16 07 01 0 04 0 000 140</t>
  </si>
  <si>
    <t>099 1 16 07 01 0 04 0 000 140</t>
  </si>
  <si>
    <t>158 1 16 07 01 0 04 0 000 140</t>
  </si>
  <si>
    <t>181 1 16 07 01 0 04 0 000 140</t>
  </si>
  <si>
    <t>015 1 16 07 09 0 04 0 000 140</t>
  </si>
  <si>
    <t>018 1 16 07 09 0 04 0 000 140</t>
  </si>
  <si>
    <t>019 1 16 07 09 0 04 0 000 140</t>
  </si>
  <si>
    <t>065 1 16 07 09 0 04 0 000 140</t>
  </si>
  <si>
    <t>128 1 16 07 09 0 04 0 000 140</t>
  </si>
  <si>
    <t>158 1 16 07 09 0 04 0 000 140</t>
  </si>
  <si>
    <t>000 1 16 10 03 0 04 0 000 140</t>
  </si>
  <si>
    <t>019 1 16 10 03 1 04 0 000 140</t>
  </si>
  <si>
    <t>000 1 16 10 03 2 04 0 000 140</t>
  </si>
  <si>
    <t>015 1 16 10 03 2 04 0 000 140</t>
  </si>
  <si>
    <t>019 1 16 10 03 2 04 0 000 140</t>
  </si>
  <si>
    <t>019 1 16 10 08 2 04 0 000 140</t>
  </si>
  <si>
    <t>015 1 16 10 12 3 01 0 041 140</t>
  </si>
  <si>
    <t>016 1 16 10 12 3 01 0 041 140</t>
  </si>
  <si>
    <t>017 1 16 10 12 3 01 0 041 140</t>
  </si>
  <si>
    <t>019 1 16 10 12 3 01 0 041 140</t>
  </si>
  <si>
    <t>065 1 16 10 12 3 01 0 041 140</t>
  </si>
  <si>
    <t>128 1 16 10 12 3 01 0 041 140</t>
  </si>
  <si>
    <t>141 1 16 10 12 3 01 0 041 140</t>
  </si>
  <si>
    <t>158 1 16 10 12 3 01 0 041 140</t>
  </si>
  <si>
    <t>161 1 16 10 12 3 01 0 041 140</t>
  </si>
  <si>
    <t>182 1 16 10 12 3 01 0 041 140</t>
  </si>
  <si>
    <t>188 1 16 10 12 3 01 0 041 140</t>
  </si>
  <si>
    <t>322 1 16 10 12 3 01 0 041 140</t>
  </si>
  <si>
    <t>019 1 16 10 12 3 01 0 042 140</t>
  </si>
  <si>
    <t>182 1 16 10 12 9 01 0 000 140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</si>
  <si>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</si>
  <si>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032 1 16 11 05 0 01 0000 140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</si>
  <si>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</si>
  <si>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000 1 16 10 10 0 00 0 000 140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</si>
  <si>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</si>
  <si>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</si>
  <si>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</si>
  <si>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019 1 16 10 10 0 04 0 000 140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</si>
  <si>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</si>
  <si>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</si>
  <si>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</si>
  <si>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</si>
  <si>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000 1 16 07 00 0 00 0 000 140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</si>
  <si>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</si>
  <si>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</si>
  <si>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000 1 16 10 08 0 00 0 000 140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</si>
  <si>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</si>
  <si>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</si>
  <si>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009 1 13 02 99 4 04 0 200 130</t>
  </si>
  <si>
    <t>015 1 13 02 99 4 04 0 200 130</t>
  </si>
  <si>
    <t>065 1 13 02 99 4 04 0 200 130</t>
  </si>
  <si>
    <t>066 1 13 02 99 4 04 0 200 130</t>
  </si>
  <si>
    <t>099 1 13 02 99 4 04 0 200 130</t>
  </si>
  <si>
    <t>128 1 13 02 99 4 04 0 200 130</t>
  </si>
  <si>
    <t>145 1 13 02 99 4 04 0 200 130</t>
  </si>
  <si>
    <t>166 1 13 02 99 4 04 0 200 130</t>
  </si>
  <si>
    <t>181 1 13 02 99 4 04 0 200 130</t>
  </si>
  <si>
    <t>016 1 13 02 99 4 04 0 200 130</t>
  </si>
  <si>
    <t>019 1 13 02 99 4 04 0 200 130</t>
  </si>
  <si>
    <t>158 1 13 02 99 4 04 0 200 130</t>
  </si>
  <si>
    <t>015 1 13 02 99 4 04 0 300 130</t>
  </si>
  <si>
    <t>017 1 13 02 99 4 04 0 300 130</t>
  </si>
  <si>
    <t>128 1 13 02 99 4 04 0 300 130</t>
  </si>
  <si>
    <t>015 1 13 02 99 4 04 0 400 130</t>
  </si>
  <si>
    <t>019 1 13 02 99 4 04 0 400 130</t>
  </si>
  <si>
    <t>Прочие доходы от компенсации затрат бюджетов городских округов (иные поступления)</t>
  </si>
  <si>
    <t>000 1 17 05 00 0 00 0 000 180</t>
  </si>
  <si>
    <t>Прочие неналоговые доходы</t>
  </si>
  <si>
    <t>Прочие неналоговые доходы бюджетов городских округов</t>
  </si>
  <si>
    <t>166 1 17 05 04 0 04 0 000 180</t>
  </si>
  <si>
    <t>000 1 17 00 00 0 00 0 000 000</t>
  </si>
  <si>
    <t>ПРОЧИЕ НЕНАЛОГОВЫЕ ДОХОДЫ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</si>
  <si>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</si>
  <si>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от "09" ноября 2021 № 31/5-731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</si>
</sst>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justify" vertical="center" wrapText="1"/>
    </xf>
    <xf numFmtId="49" fontId="7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/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13" fillId="0" borderId="5" xfId="0" applyNumberFormat="1" applyFont="1" applyFill="1" applyBorder="1" applyAlignment="1">
      <alignment horizontal="right" vertical="center"/>
    </xf>
    <xf numFmtId="165" fontId="12" fillId="2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view="pageBreakPreview" topLeftCell="C1" zoomScale="85" zoomScaleNormal="80" zoomScaleSheetLayoutView="85" workbookViewId="0">
      <selection activeCell="D13" sqref="D13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15.453125" style="8" bestFit="1" customWidth="1"/>
    <col min="7" max="7" width="89" style="8" customWidth="1"/>
    <col min="8" max="16384" width="8.81640625" style="8"/>
  </cols>
  <sheetData>
    <row r="1" spans="1:5" ht="16.5" x14ac:dyDescent="0.35">
      <c r="C1" s="54" t="s">
        <v>379</v>
      </c>
      <c r="D1" s="54"/>
      <c r="E1" s="54"/>
    </row>
    <row r="2" spans="1:5" ht="16.5" x14ac:dyDescent="0.35">
      <c r="C2" s="54" t="s">
        <v>172</v>
      </c>
      <c r="D2" s="54"/>
      <c r="E2" s="54"/>
    </row>
    <row r="3" spans="1:5" ht="16.5" x14ac:dyDescent="0.35">
      <c r="C3" s="54" t="s">
        <v>173</v>
      </c>
      <c r="D3" s="54"/>
      <c r="E3" s="54"/>
    </row>
    <row r="4" spans="1:5" ht="16.5" x14ac:dyDescent="0.35">
      <c r="C4" s="54" t="s">
        <v>500</v>
      </c>
      <c r="D4" s="54"/>
      <c r="E4" s="54"/>
    </row>
    <row r="5" spans="1:5" ht="16.5" x14ac:dyDescent="0.35">
      <c r="C5" s="33"/>
      <c r="D5" s="33"/>
      <c r="E5" s="33"/>
    </row>
    <row r="6" spans="1:5" s="15" customFormat="1" ht="15" customHeight="1" x14ac:dyDescent="0.35">
      <c r="C6" s="54" t="s">
        <v>175</v>
      </c>
      <c r="D6" s="54"/>
      <c r="E6" s="54"/>
    </row>
    <row r="7" spans="1:5" ht="16.5" x14ac:dyDescent="0.35">
      <c r="C7" s="54" t="s">
        <v>172</v>
      </c>
      <c r="D7" s="54"/>
      <c r="E7" s="54"/>
    </row>
    <row r="8" spans="1:5" ht="16.5" x14ac:dyDescent="0.35">
      <c r="C8" s="54" t="s">
        <v>173</v>
      </c>
      <c r="D8" s="54"/>
      <c r="E8" s="54"/>
    </row>
    <row r="9" spans="1:5" ht="15" customHeight="1" x14ac:dyDescent="0.35">
      <c r="C9" s="54" t="s">
        <v>335</v>
      </c>
      <c r="D9" s="54"/>
      <c r="E9" s="54"/>
    </row>
    <row r="11" spans="1:5" ht="19.75" customHeight="1" x14ac:dyDescent="0.35">
      <c r="A11" s="7" t="s">
        <v>0</v>
      </c>
      <c r="B11" s="7"/>
      <c r="C11" s="61" t="s">
        <v>231</v>
      </c>
      <c r="D11" s="61"/>
      <c r="E11" s="61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174</v>
      </c>
    </row>
    <row r="14" spans="1:5" ht="49.5" customHeight="1" x14ac:dyDescent="0.35">
      <c r="A14" s="55" t="s">
        <v>4</v>
      </c>
      <c r="B14" s="55" t="s">
        <v>5</v>
      </c>
      <c r="C14" s="57" t="s">
        <v>171</v>
      </c>
      <c r="D14" s="57" t="s">
        <v>184</v>
      </c>
      <c r="E14" s="59" t="s">
        <v>176</v>
      </c>
    </row>
    <row r="15" spans="1:5" ht="18" customHeight="1" x14ac:dyDescent="0.35">
      <c r="A15" s="56"/>
      <c r="B15" s="56"/>
      <c r="C15" s="58"/>
      <c r="D15" s="58"/>
      <c r="E15" s="60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5" ht="26.25" customHeight="1" x14ac:dyDescent="0.35">
      <c r="A17" s="3" t="s">
        <v>7</v>
      </c>
      <c r="B17" s="2" t="s">
        <v>6</v>
      </c>
      <c r="C17" s="5" t="s">
        <v>95</v>
      </c>
      <c r="D17" s="6" t="s">
        <v>7</v>
      </c>
      <c r="E17" s="52">
        <f>E18+E29+E39+E50+E58+E67+E88+E95+E127+E136+E231</f>
        <v>17903956</v>
      </c>
    </row>
    <row r="18" spans="1:5" ht="24" customHeight="1" x14ac:dyDescent="0.35">
      <c r="A18" s="3" t="s">
        <v>8</v>
      </c>
      <c r="B18" s="2" t="s">
        <v>6</v>
      </c>
      <c r="C18" s="5" t="s">
        <v>96</v>
      </c>
      <c r="D18" s="6" t="s">
        <v>8</v>
      </c>
      <c r="E18" s="52">
        <f>E19+E23</f>
        <v>14289835.399999999</v>
      </c>
    </row>
    <row r="19" spans="1:5" ht="18" x14ac:dyDescent="0.35">
      <c r="A19" s="4" t="s">
        <v>10</v>
      </c>
      <c r="B19" s="1" t="s">
        <v>9</v>
      </c>
      <c r="C19" s="17" t="s">
        <v>97</v>
      </c>
      <c r="D19" s="18" t="s">
        <v>10</v>
      </c>
      <c r="E19" s="50">
        <f>E20</f>
        <v>9554806.1999999993</v>
      </c>
    </row>
    <row r="20" spans="1:5" ht="40.5" customHeight="1" x14ac:dyDescent="0.35">
      <c r="A20" s="4" t="s">
        <v>11</v>
      </c>
      <c r="B20" s="1" t="s">
        <v>9</v>
      </c>
      <c r="C20" s="17" t="s">
        <v>98</v>
      </c>
      <c r="D20" s="18" t="s">
        <v>11</v>
      </c>
      <c r="E20" s="50">
        <f>E21+E22</f>
        <v>9554806.1999999993</v>
      </c>
    </row>
    <row r="21" spans="1:5" ht="36" x14ac:dyDescent="0.35">
      <c r="A21" s="4" t="s">
        <v>12</v>
      </c>
      <c r="B21" s="1" t="s">
        <v>9</v>
      </c>
      <c r="C21" s="17" t="s">
        <v>99</v>
      </c>
      <c r="D21" s="18" t="s">
        <v>12</v>
      </c>
      <c r="E21" s="50">
        <v>774010.5</v>
      </c>
    </row>
    <row r="22" spans="1:5" ht="54" customHeight="1" x14ac:dyDescent="0.35">
      <c r="A22" s="4" t="s">
        <v>13</v>
      </c>
      <c r="B22" s="1" t="s">
        <v>9</v>
      </c>
      <c r="C22" s="17" t="s">
        <v>100</v>
      </c>
      <c r="D22" s="18" t="s">
        <v>13</v>
      </c>
      <c r="E22" s="53">
        <v>8780795.6999999993</v>
      </c>
    </row>
    <row r="23" spans="1:5" ht="21.75" customHeight="1" x14ac:dyDescent="0.35">
      <c r="A23" s="4" t="s">
        <v>14</v>
      </c>
      <c r="B23" s="1" t="s">
        <v>9</v>
      </c>
      <c r="C23" s="17" t="s">
        <v>101</v>
      </c>
      <c r="D23" s="18" t="s">
        <v>14</v>
      </c>
      <c r="E23" s="50">
        <f>E24+E25+E26+E27+E28</f>
        <v>4735029.2</v>
      </c>
    </row>
    <row r="24" spans="1:5" ht="82.5" customHeight="1" x14ac:dyDescent="0.35">
      <c r="A24" s="4" t="s">
        <v>15</v>
      </c>
      <c r="B24" s="1" t="s">
        <v>9</v>
      </c>
      <c r="C24" s="17" t="s">
        <v>102</v>
      </c>
      <c r="D24" s="18" t="s">
        <v>15</v>
      </c>
      <c r="E24" s="50">
        <v>4499986.0999999996</v>
      </c>
    </row>
    <row r="25" spans="1:5" ht="112.5" customHeight="1" x14ac:dyDescent="0.35">
      <c r="A25" s="4" t="s">
        <v>16</v>
      </c>
      <c r="B25" s="1" t="s">
        <v>9</v>
      </c>
      <c r="C25" s="17" t="s">
        <v>103</v>
      </c>
      <c r="D25" s="18" t="s">
        <v>185</v>
      </c>
      <c r="E25" s="50">
        <v>27120.7</v>
      </c>
    </row>
    <row r="26" spans="1:5" ht="43.5" customHeight="1" x14ac:dyDescent="0.35">
      <c r="A26" s="4" t="s">
        <v>17</v>
      </c>
      <c r="B26" s="1" t="s">
        <v>9</v>
      </c>
      <c r="C26" s="17" t="s">
        <v>104</v>
      </c>
      <c r="D26" s="18" t="s">
        <v>17</v>
      </c>
      <c r="E26" s="50">
        <v>9177.4</v>
      </c>
    </row>
    <row r="27" spans="1:5" ht="93" customHeight="1" x14ac:dyDescent="0.35">
      <c r="A27" s="4" t="s">
        <v>18</v>
      </c>
      <c r="B27" s="1" t="s">
        <v>9</v>
      </c>
      <c r="C27" s="17" t="s">
        <v>105</v>
      </c>
      <c r="D27" s="18" t="s">
        <v>18</v>
      </c>
      <c r="E27" s="53">
        <v>2469.1999999999998</v>
      </c>
    </row>
    <row r="28" spans="1:5" ht="90" x14ac:dyDescent="0.35">
      <c r="A28" s="19"/>
      <c r="B28" s="20"/>
      <c r="C28" s="28" t="s">
        <v>234</v>
      </c>
      <c r="D28" s="18" t="s">
        <v>499</v>
      </c>
      <c r="E28" s="21">
        <v>196275.8</v>
      </c>
    </row>
    <row r="29" spans="1:5" ht="43.5" customHeight="1" x14ac:dyDescent="0.35">
      <c r="A29" s="3" t="s">
        <v>19</v>
      </c>
      <c r="B29" s="2" t="s">
        <v>6</v>
      </c>
      <c r="C29" s="5" t="s">
        <v>106</v>
      </c>
      <c r="D29" s="6" t="s">
        <v>19</v>
      </c>
      <c r="E29" s="52">
        <f>E30</f>
        <v>22260.799999999999</v>
      </c>
    </row>
    <row r="30" spans="1:5" ht="45" customHeight="1" x14ac:dyDescent="0.35">
      <c r="A30" s="4" t="s">
        <v>21</v>
      </c>
      <c r="B30" s="1" t="s">
        <v>20</v>
      </c>
      <c r="C30" s="17" t="s">
        <v>107</v>
      </c>
      <c r="D30" s="18" t="s">
        <v>21</v>
      </c>
      <c r="E30" s="50">
        <f>E31+E33+E35+E37</f>
        <v>22260.799999999999</v>
      </c>
    </row>
    <row r="31" spans="1:5" ht="77.25" customHeight="1" x14ac:dyDescent="0.35">
      <c r="A31" s="4" t="s">
        <v>22</v>
      </c>
      <c r="B31" s="1" t="s">
        <v>20</v>
      </c>
      <c r="C31" s="28" t="s">
        <v>108</v>
      </c>
      <c r="D31" s="26" t="s">
        <v>22</v>
      </c>
      <c r="E31" s="29">
        <f>E32</f>
        <v>10221.299999999999</v>
      </c>
    </row>
    <row r="32" spans="1:5" ht="117.75" customHeight="1" x14ac:dyDescent="0.35">
      <c r="A32" s="4" t="s">
        <v>23</v>
      </c>
      <c r="B32" s="1" t="s">
        <v>20</v>
      </c>
      <c r="C32" s="28" t="s">
        <v>235</v>
      </c>
      <c r="D32" s="26" t="s">
        <v>236</v>
      </c>
      <c r="E32" s="29">
        <v>10221.299999999999</v>
      </c>
    </row>
    <row r="33" spans="1:5" ht="97.5" customHeight="1" x14ac:dyDescent="0.35">
      <c r="A33" s="4" t="s">
        <v>24</v>
      </c>
      <c r="B33" s="1" t="s">
        <v>20</v>
      </c>
      <c r="C33" s="28" t="s">
        <v>109</v>
      </c>
      <c r="D33" s="26" t="s">
        <v>23</v>
      </c>
      <c r="E33" s="29">
        <f>E34</f>
        <v>58.3</v>
      </c>
    </row>
    <row r="34" spans="1:5" ht="135.75" customHeight="1" x14ac:dyDescent="0.35">
      <c r="A34" s="4" t="s">
        <v>25</v>
      </c>
      <c r="B34" s="1" t="s">
        <v>20</v>
      </c>
      <c r="C34" s="28" t="s">
        <v>237</v>
      </c>
      <c r="D34" s="26" t="s">
        <v>238</v>
      </c>
      <c r="E34" s="29">
        <v>58.3</v>
      </c>
    </row>
    <row r="35" spans="1:5" ht="74.25" customHeight="1" x14ac:dyDescent="0.35">
      <c r="A35" s="19"/>
      <c r="B35" s="20"/>
      <c r="C35" s="28" t="s">
        <v>110</v>
      </c>
      <c r="D35" s="26" t="s">
        <v>24</v>
      </c>
      <c r="E35" s="29">
        <f>E36</f>
        <v>13445.5</v>
      </c>
    </row>
    <row r="36" spans="1:5" ht="115.5" customHeight="1" x14ac:dyDescent="0.35">
      <c r="A36" s="19"/>
      <c r="B36" s="20"/>
      <c r="C36" s="28" t="s">
        <v>239</v>
      </c>
      <c r="D36" s="26" t="s">
        <v>240</v>
      </c>
      <c r="E36" s="29">
        <v>13445.5</v>
      </c>
    </row>
    <row r="37" spans="1:5" ht="82.5" customHeight="1" x14ac:dyDescent="0.35">
      <c r="A37" s="19"/>
      <c r="B37" s="20"/>
      <c r="C37" s="28" t="s">
        <v>111</v>
      </c>
      <c r="D37" s="26" t="s">
        <v>25</v>
      </c>
      <c r="E37" s="29">
        <f>E38</f>
        <v>-1464.3</v>
      </c>
    </row>
    <row r="38" spans="1:5" ht="114.75" customHeight="1" x14ac:dyDescent="0.35">
      <c r="A38" s="19"/>
      <c r="B38" s="20"/>
      <c r="C38" s="28" t="s">
        <v>241</v>
      </c>
      <c r="D38" s="26" t="s">
        <v>242</v>
      </c>
      <c r="E38" s="29">
        <v>-1464.3</v>
      </c>
    </row>
    <row r="39" spans="1:5" ht="25.5" customHeight="1" x14ac:dyDescent="0.35">
      <c r="A39" s="3" t="s">
        <v>26</v>
      </c>
      <c r="B39" s="2" t="s">
        <v>6</v>
      </c>
      <c r="C39" s="5" t="s">
        <v>112</v>
      </c>
      <c r="D39" s="6" t="s">
        <v>26</v>
      </c>
      <c r="E39" s="52">
        <f>E40+E46+E48</f>
        <v>546822.80000000005</v>
      </c>
    </row>
    <row r="40" spans="1:5" ht="39" customHeight="1" x14ac:dyDescent="0.35">
      <c r="A40" s="30"/>
      <c r="B40" s="31"/>
      <c r="C40" s="28" t="s">
        <v>232</v>
      </c>
      <c r="D40" s="26" t="s">
        <v>233</v>
      </c>
      <c r="E40" s="29">
        <f>E41+E43+E45</f>
        <v>449082</v>
      </c>
    </row>
    <row r="41" spans="1:5" ht="45" customHeight="1" x14ac:dyDescent="0.35">
      <c r="A41" s="30"/>
      <c r="B41" s="31"/>
      <c r="C41" s="28" t="s">
        <v>243</v>
      </c>
      <c r="D41" s="26" t="s">
        <v>244</v>
      </c>
      <c r="E41" s="29">
        <f>E42</f>
        <v>359430.8</v>
      </c>
    </row>
    <row r="42" spans="1:5" ht="36" x14ac:dyDescent="0.35">
      <c r="A42" s="30"/>
      <c r="B42" s="31"/>
      <c r="C42" s="28" t="s">
        <v>245</v>
      </c>
      <c r="D42" s="26" t="s">
        <v>244</v>
      </c>
      <c r="E42" s="29">
        <v>359430.8</v>
      </c>
    </row>
    <row r="43" spans="1:5" ht="45.75" customHeight="1" x14ac:dyDescent="0.35">
      <c r="A43" s="30"/>
      <c r="B43" s="31"/>
      <c r="C43" s="28" t="s">
        <v>246</v>
      </c>
      <c r="D43" s="26" t="s">
        <v>247</v>
      </c>
      <c r="E43" s="29">
        <f>E44</f>
        <v>89653</v>
      </c>
    </row>
    <row r="44" spans="1:5" ht="78" customHeight="1" x14ac:dyDescent="0.35">
      <c r="A44" s="30"/>
      <c r="B44" s="31"/>
      <c r="C44" s="28" t="s">
        <v>248</v>
      </c>
      <c r="D44" s="26" t="s">
        <v>249</v>
      </c>
      <c r="E44" s="29">
        <v>89653</v>
      </c>
    </row>
    <row r="45" spans="1:5" ht="36" x14ac:dyDescent="0.35">
      <c r="A45" s="30"/>
      <c r="B45" s="31"/>
      <c r="C45" s="28" t="s">
        <v>361</v>
      </c>
      <c r="D45" s="26" t="s">
        <v>360</v>
      </c>
      <c r="E45" s="29">
        <v>-1.8</v>
      </c>
    </row>
    <row r="46" spans="1:5" ht="21.75" customHeight="1" x14ac:dyDescent="0.35">
      <c r="A46" s="4" t="s">
        <v>27</v>
      </c>
      <c r="B46" s="1" t="s">
        <v>9</v>
      </c>
      <c r="C46" s="17" t="s">
        <v>113</v>
      </c>
      <c r="D46" s="18" t="s">
        <v>27</v>
      </c>
      <c r="E46" s="50">
        <f>E47</f>
        <v>23091.5</v>
      </c>
    </row>
    <row r="47" spans="1:5" ht="21.75" customHeight="1" x14ac:dyDescent="0.35">
      <c r="A47" s="4" t="s">
        <v>27</v>
      </c>
      <c r="B47" s="1" t="s">
        <v>9</v>
      </c>
      <c r="C47" s="17" t="s">
        <v>114</v>
      </c>
      <c r="D47" s="18" t="s">
        <v>27</v>
      </c>
      <c r="E47" s="50">
        <v>23091.5</v>
      </c>
    </row>
    <row r="48" spans="1:5" ht="18" x14ac:dyDescent="0.35">
      <c r="A48" s="4" t="s">
        <v>28</v>
      </c>
      <c r="B48" s="1" t="s">
        <v>9</v>
      </c>
      <c r="C48" s="17" t="s">
        <v>115</v>
      </c>
      <c r="D48" s="18" t="s">
        <v>28</v>
      </c>
      <c r="E48" s="50">
        <f>E49</f>
        <v>74649.3</v>
      </c>
    </row>
    <row r="49" spans="1:5" ht="38.25" customHeight="1" x14ac:dyDescent="0.35">
      <c r="A49" s="4" t="s">
        <v>29</v>
      </c>
      <c r="B49" s="1" t="s">
        <v>9</v>
      </c>
      <c r="C49" s="17" t="s">
        <v>116</v>
      </c>
      <c r="D49" s="18" t="s">
        <v>29</v>
      </c>
      <c r="E49" s="50">
        <v>74649.3</v>
      </c>
    </row>
    <row r="50" spans="1:5" ht="25.5" customHeight="1" x14ac:dyDescent="0.35">
      <c r="A50" s="3" t="s">
        <v>30</v>
      </c>
      <c r="B50" s="2" t="s">
        <v>6</v>
      </c>
      <c r="C50" s="5" t="s">
        <v>117</v>
      </c>
      <c r="D50" s="6" t="s">
        <v>30</v>
      </c>
      <c r="E50" s="52">
        <f>E51+E53</f>
        <v>77395.600000000006</v>
      </c>
    </row>
    <row r="51" spans="1:5" ht="18" x14ac:dyDescent="0.35">
      <c r="A51" s="4" t="s">
        <v>31</v>
      </c>
      <c r="B51" s="1" t="s">
        <v>9</v>
      </c>
      <c r="C51" s="17" t="s">
        <v>118</v>
      </c>
      <c r="D51" s="18" t="s">
        <v>31</v>
      </c>
      <c r="E51" s="50">
        <f>E52</f>
        <v>61392.7</v>
      </c>
    </row>
    <row r="52" spans="1:5" ht="39.75" customHeight="1" x14ac:dyDescent="0.35">
      <c r="A52" s="4" t="s">
        <v>32</v>
      </c>
      <c r="B52" s="1" t="s">
        <v>9</v>
      </c>
      <c r="C52" s="17" t="s">
        <v>119</v>
      </c>
      <c r="D52" s="18" t="s">
        <v>32</v>
      </c>
      <c r="E52" s="50">
        <v>61392.7</v>
      </c>
    </row>
    <row r="53" spans="1:5" ht="18" x14ac:dyDescent="0.35">
      <c r="A53" s="4" t="s">
        <v>33</v>
      </c>
      <c r="B53" s="1" t="s">
        <v>9</v>
      </c>
      <c r="C53" s="17" t="s">
        <v>120</v>
      </c>
      <c r="D53" s="18" t="s">
        <v>33</v>
      </c>
      <c r="E53" s="50">
        <f>E54+E56</f>
        <v>16002.900000000001</v>
      </c>
    </row>
    <row r="54" spans="1:5" ht="18" x14ac:dyDescent="0.35">
      <c r="A54" s="4" t="s">
        <v>34</v>
      </c>
      <c r="B54" s="1" t="s">
        <v>9</v>
      </c>
      <c r="C54" s="17" t="s">
        <v>121</v>
      </c>
      <c r="D54" s="18" t="s">
        <v>34</v>
      </c>
      <c r="E54" s="50">
        <f>E55</f>
        <v>9703.2000000000007</v>
      </c>
    </row>
    <row r="55" spans="1:5" ht="36.75" customHeight="1" x14ac:dyDescent="0.35">
      <c r="A55" s="4" t="s">
        <v>35</v>
      </c>
      <c r="B55" s="1" t="s">
        <v>9</v>
      </c>
      <c r="C55" s="17" t="s">
        <v>122</v>
      </c>
      <c r="D55" s="18" t="s">
        <v>35</v>
      </c>
      <c r="E55" s="50">
        <v>9703.2000000000007</v>
      </c>
    </row>
    <row r="56" spans="1:5" ht="18" x14ac:dyDescent="0.35">
      <c r="A56" s="4" t="s">
        <v>36</v>
      </c>
      <c r="B56" s="1" t="s">
        <v>9</v>
      </c>
      <c r="C56" s="17" t="s">
        <v>123</v>
      </c>
      <c r="D56" s="18" t="s">
        <v>36</v>
      </c>
      <c r="E56" s="50">
        <f>E57</f>
        <v>6299.7</v>
      </c>
    </row>
    <row r="57" spans="1:5" ht="36.75" customHeight="1" x14ac:dyDescent="0.35">
      <c r="A57" s="4" t="s">
        <v>37</v>
      </c>
      <c r="B57" s="1" t="s">
        <v>9</v>
      </c>
      <c r="C57" s="17" t="s">
        <v>124</v>
      </c>
      <c r="D57" s="18" t="s">
        <v>37</v>
      </c>
      <c r="E57" s="50">
        <v>6299.7</v>
      </c>
    </row>
    <row r="58" spans="1:5" ht="24" customHeight="1" x14ac:dyDescent="0.35">
      <c r="A58" s="3" t="s">
        <v>38</v>
      </c>
      <c r="B58" s="2" t="s">
        <v>6</v>
      </c>
      <c r="C58" s="5" t="s">
        <v>125</v>
      </c>
      <c r="D58" s="6" t="s">
        <v>38</v>
      </c>
      <c r="E58" s="52">
        <f>E59+E61+E63</f>
        <v>66977.299999999988</v>
      </c>
    </row>
    <row r="59" spans="1:5" ht="38.25" customHeight="1" x14ac:dyDescent="0.35">
      <c r="A59" s="4" t="s">
        <v>39</v>
      </c>
      <c r="B59" s="1" t="s">
        <v>9</v>
      </c>
      <c r="C59" s="17" t="s">
        <v>127</v>
      </c>
      <c r="D59" s="18" t="s">
        <v>39</v>
      </c>
      <c r="E59" s="50">
        <f>E60</f>
        <v>43400.6</v>
      </c>
    </row>
    <row r="60" spans="1:5" ht="54" x14ac:dyDescent="0.35">
      <c r="A60" s="4" t="s">
        <v>40</v>
      </c>
      <c r="B60" s="1" t="s">
        <v>9</v>
      </c>
      <c r="C60" s="17" t="s">
        <v>126</v>
      </c>
      <c r="D60" s="18" t="s">
        <v>40</v>
      </c>
      <c r="E60" s="50">
        <v>43400.6</v>
      </c>
    </row>
    <row r="61" spans="1:5" ht="56.25" customHeight="1" x14ac:dyDescent="0.35">
      <c r="A61" s="4" t="s">
        <v>42</v>
      </c>
      <c r="B61" s="1" t="s">
        <v>41</v>
      </c>
      <c r="C61" s="28" t="s">
        <v>250</v>
      </c>
      <c r="D61" s="26" t="s">
        <v>251</v>
      </c>
      <c r="E61" s="50">
        <f>E62</f>
        <v>21.7</v>
      </c>
    </row>
    <row r="62" spans="1:5" ht="72" x14ac:dyDescent="0.35">
      <c r="A62" s="4" t="s">
        <v>43</v>
      </c>
      <c r="B62" s="1" t="s">
        <v>41</v>
      </c>
      <c r="C62" s="28" t="s">
        <v>252</v>
      </c>
      <c r="D62" s="26" t="s">
        <v>253</v>
      </c>
      <c r="E62" s="50">
        <v>21.7</v>
      </c>
    </row>
    <row r="63" spans="1:5" ht="40.5" customHeight="1" x14ac:dyDescent="0.35">
      <c r="A63" s="4" t="s">
        <v>44</v>
      </c>
      <c r="B63" s="1" t="s">
        <v>41</v>
      </c>
      <c r="C63" s="28" t="s">
        <v>128</v>
      </c>
      <c r="D63" s="26" t="s">
        <v>42</v>
      </c>
      <c r="E63" s="29">
        <f>E64+E65</f>
        <v>23555</v>
      </c>
    </row>
    <row r="64" spans="1:5" ht="39" customHeight="1" x14ac:dyDescent="0.35">
      <c r="A64" s="4" t="s">
        <v>45</v>
      </c>
      <c r="B64" s="1" t="s">
        <v>41</v>
      </c>
      <c r="C64" s="28" t="s">
        <v>129</v>
      </c>
      <c r="D64" s="26" t="s">
        <v>43</v>
      </c>
      <c r="E64" s="29">
        <v>55</v>
      </c>
    </row>
    <row r="65" spans="1:5" ht="63.75" customHeight="1" x14ac:dyDescent="0.35">
      <c r="A65" s="19"/>
      <c r="B65" s="20"/>
      <c r="C65" s="28" t="s">
        <v>254</v>
      </c>
      <c r="D65" s="26" t="s">
        <v>44</v>
      </c>
      <c r="E65" s="29">
        <f>E66</f>
        <v>23500</v>
      </c>
    </row>
    <row r="66" spans="1:5" ht="90.75" customHeight="1" x14ac:dyDescent="0.35">
      <c r="A66" s="19"/>
      <c r="B66" s="20"/>
      <c r="C66" s="28" t="s">
        <v>376</v>
      </c>
      <c r="D66" s="26" t="s">
        <v>45</v>
      </c>
      <c r="E66" s="29">
        <v>23500</v>
      </c>
    </row>
    <row r="67" spans="1:5" ht="36.75" customHeight="1" x14ac:dyDescent="0.35">
      <c r="A67" s="3" t="s">
        <v>46</v>
      </c>
      <c r="B67" s="2" t="s">
        <v>6</v>
      </c>
      <c r="C67" s="5" t="s">
        <v>130</v>
      </c>
      <c r="D67" s="6" t="s">
        <v>46</v>
      </c>
      <c r="E67" s="52">
        <f>E68+E80+E77</f>
        <v>870099.80000000016</v>
      </c>
    </row>
    <row r="68" spans="1:5" ht="89.25" customHeight="1" x14ac:dyDescent="0.35">
      <c r="A68" s="4" t="s">
        <v>48</v>
      </c>
      <c r="B68" s="1" t="s">
        <v>47</v>
      </c>
      <c r="C68" s="17" t="s">
        <v>131</v>
      </c>
      <c r="D68" s="18" t="s">
        <v>48</v>
      </c>
      <c r="E68" s="50">
        <f>E69+E71+E73+E75</f>
        <v>764776.20000000007</v>
      </c>
    </row>
    <row r="69" spans="1:5" ht="70.5" customHeight="1" x14ac:dyDescent="0.35">
      <c r="A69" s="4" t="s">
        <v>49</v>
      </c>
      <c r="B69" s="1" t="s">
        <v>47</v>
      </c>
      <c r="C69" s="17" t="s">
        <v>132</v>
      </c>
      <c r="D69" s="18" t="s">
        <v>49</v>
      </c>
      <c r="E69" s="50">
        <f>E70</f>
        <v>632191</v>
      </c>
    </row>
    <row r="70" spans="1:5" ht="77.25" customHeight="1" x14ac:dyDescent="0.35">
      <c r="A70" s="4" t="s">
        <v>50</v>
      </c>
      <c r="B70" s="1" t="s">
        <v>47</v>
      </c>
      <c r="C70" s="17" t="s">
        <v>133</v>
      </c>
      <c r="D70" s="18" t="s">
        <v>50</v>
      </c>
      <c r="E70" s="50">
        <v>632191</v>
      </c>
    </row>
    <row r="71" spans="1:5" ht="76.5" customHeight="1" x14ac:dyDescent="0.35">
      <c r="A71" s="4" t="s">
        <v>51</v>
      </c>
      <c r="B71" s="1" t="s">
        <v>47</v>
      </c>
      <c r="C71" s="17" t="s">
        <v>134</v>
      </c>
      <c r="D71" s="18" t="s">
        <v>51</v>
      </c>
      <c r="E71" s="50">
        <f>E72</f>
        <v>1773.3</v>
      </c>
    </row>
    <row r="72" spans="1:5" ht="79.5" customHeight="1" x14ac:dyDescent="0.35">
      <c r="A72" s="4" t="s">
        <v>52</v>
      </c>
      <c r="B72" s="1" t="s">
        <v>47</v>
      </c>
      <c r="C72" s="17" t="s">
        <v>135</v>
      </c>
      <c r="D72" s="18" t="s">
        <v>52</v>
      </c>
      <c r="E72" s="50">
        <v>1773.3</v>
      </c>
    </row>
    <row r="73" spans="1:5" ht="89.25" customHeight="1" x14ac:dyDescent="0.35">
      <c r="A73" s="4" t="s">
        <v>51</v>
      </c>
      <c r="B73" s="1" t="s">
        <v>47</v>
      </c>
      <c r="C73" s="17" t="s">
        <v>177</v>
      </c>
      <c r="D73" s="26" t="s">
        <v>255</v>
      </c>
      <c r="E73" s="50">
        <f>E74</f>
        <v>1502.9</v>
      </c>
    </row>
    <row r="74" spans="1:5" ht="75.75" customHeight="1" x14ac:dyDescent="0.35">
      <c r="A74" s="4" t="s">
        <v>52</v>
      </c>
      <c r="B74" s="1" t="s">
        <v>47</v>
      </c>
      <c r="C74" s="17" t="s">
        <v>178</v>
      </c>
      <c r="D74" s="26" t="s">
        <v>179</v>
      </c>
      <c r="E74" s="50">
        <v>1502.9</v>
      </c>
    </row>
    <row r="75" spans="1:5" ht="38.25" customHeight="1" x14ac:dyDescent="0.35">
      <c r="A75" s="4" t="s">
        <v>53</v>
      </c>
      <c r="B75" s="1" t="s">
        <v>47</v>
      </c>
      <c r="C75" s="17" t="s">
        <v>136</v>
      </c>
      <c r="D75" s="18" t="s">
        <v>53</v>
      </c>
      <c r="E75" s="50">
        <f>E76</f>
        <v>129309</v>
      </c>
    </row>
    <row r="76" spans="1:5" ht="36" x14ac:dyDescent="0.35">
      <c r="A76" s="4" t="s">
        <v>54</v>
      </c>
      <c r="B76" s="1" t="s">
        <v>47</v>
      </c>
      <c r="C76" s="17" t="s">
        <v>137</v>
      </c>
      <c r="D76" s="18" t="s">
        <v>54</v>
      </c>
      <c r="E76" s="50">
        <v>129309</v>
      </c>
    </row>
    <row r="77" spans="1:5" ht="45" customHeight="1" x14ac:dyDescent="0.35">
      <c r="A77" s="19"/>
      <c r="B77" s="20"/>
      <c r="C77" s="28" t="s">
        <v>256</v>
      </c>
      <c r="D77" s="26" t="s">
        <v>257</v>
      </c>
      <c r="E77" s="29">
        <f>E78</f>
        <v>813.4</v>
      </c>
    </row>
    <row r="78" spans="1:5" ht="36.75" customHeight="1" x14ac:dyDescent="0.35">
      <c r="A78" s="19"/>
      <c r="B78" s="20"/>
      <c r="C78" s="28" t="s">
        <v>258</v>
      </c>
      <c r="D78" s="26" t="s">
        <v>259</v>
      </c>
      <c r="E78" s="29">
        <f>E79</f>
        <v>813.4</v>
      </c>
    </row>
    <row r="79" spans="1:5" ht="120.75" customHeight="1" x14ac:dyDescent="0.35">
      <c r="A79" s="19"/>
      <c r="B79" s="20"/>
      <c r="C79" s="28" t="s">
        <v>260</v>
      </c>
      <c r="D79" s="26" t="s">
        <v>261</v>
      </c>
      <c r="E79" s="29">
        <v>813.4</v>
      </c>
    </row>
    <row r="80" spans="1:5" ht="81.75" customHeight="1" x14ac:dyDescent="0.35">
      <c r="A80" s="4" t="s">
        <v>55</v>
      </c>
      <c r="B80" s="1" t="s">
        <v>6</v>
      </c>
      <c r="C80" s="17" t="s">
        <v>138</v>
      </c>
      <c r="D80" s="18" t="s">
        <v>55</v>
      </c>
      <c r="E80" s="50">
        <f>E81+E86</f>
        <v>104510.20000000001</v>
      </c>
    </row>
    <row r="81" spans="1:5" ht="75.75" customHeight="1" x14ac:dyDescent="0.35">
      <c r="A81" s="4" t="s">
        <v>56</v>
      </c>
      <c r="B81" s="1" t="s">
        <v>6</v>
      </c>
      <c r="C81" s="17" t="s">
        <v>139</v>
      </c>
      <c r="D81" s="18" t="s">
        <v>56</v>
      </c>
      <c r="E81" s="50">
        <f>E82</f>
        <v>103564.90000000001</v>
      </c>
    </row>
    <row r="82" spans="1:5" ht="75" customHeight="1" x14ac:dyDescent="0.35">
      <c r="A82" s="4" t="s">
        <v>57</v>
      </c>
      <c r="B82" s="1" t="s">
        <v>6</v>
      </c>
      <c r="C82" s="17" t="s">
        <v>140</v>
      </c>
      <c r="D82" s="18" t="s">
        <v>57</v>
      </c>
      <c r="E82" s="50">
        <f>E83+E84+E85</f>
        <v>103564.90000000001</v>
      </c>
    </row>
    <row r="83" spans="1:5" ht="95.25" customHeight="1" x14ac:dyDescent="0.35">
      <c r="A83" s="4" t="s">
        <v>59</v>
      </c>
      <c r="B83" s="1" t="s">
        <v>58</v>
      </c>
      <c r="C83" s="17" t="s">
        <v>141</v>
      </c>
      <c r="D83" s="18" t="s">
        <v>328</v>
      </c>
      <c r="E83" s="50">
        <v>55501.4</v>
      </c>
    </row>
    <row r="84" spans="1:5" ht="90" x14ac:dyDescent="0.35">
      <c r="A84" s="4" t="s">
        <v>60</v>
      </c>
      <c r="B84" s="1" t="s">
        <v>58</v>
      </c>
      <c r="C84" s="17" t="s">
        <v>142</v>
      </c>
      <c r="D84" s="32" t="s">
        <v>229</v>
      </c>
      <c r="E84" s="50">
        <v>38939.199999999997</v>
      </c>
    </row>
    <row r="85" spans="1:5" ht="90" x14ac:dyDescent="0.35">
      <c r="A85" s="4" t="s">
        <v>61</v>
      </c>
      <c r="B85" s="1" t="s">
        <v>58</v>
      </c>
      <c r="C85" s="17" t="s">
        <v>143</v>
      </c>
      <c r="D85" s="32" t="s">
        <v>230</v>
      </c>
      <c r="E85" s="50">
        <v>9124.2999999999993</v>
      </c>
    </row>
    <row r="86" spans="1:5" ht="90" x14ac:dyDescent="0.35">
      <c r="A86" s="19"/>
      <c r="B86" s="20"/>
      <c r="C86" s="28" t="s">
        <v>262</v>
      </c>
      <c r="D86" s="26" t="s">
        <v>263</v>
      </c>
      <c r="E86" s="29">
        <f>E87</f>
        <v>945.3</v>
      </c>
    </row>
    <row r="87" spans="1:5" ht="94.5" customHeight="1" x14ac:dyDescent="0.35">
      <c r="A87" s="4" t="s">
        <v>62</v>
      </c>
      <c r="B87" s="1" t="s">
        <v>41</v>
      </c>
      <c r="C87" s="25" t="s">
        <v>329</v>
      </c>
      <c r="D87" s="26" t="s">
        <v>264</v>
      </c>
      <c r="E87" s="29">
        <v>945.3</v>
      </c>
    </row>
    <row r="88" spans="1:5" s="15" customFormat="1" ht="25.5" customHeight="1" x14ac:dyDescent="0.35">
      <c r="A88" s="40" t="s">
        <v>63</v>
      </c>
      <c r="B88" s="41" t="s">
        <v>6</v>
      </c>
      <c r="C88" s="5" t="s">
        <v>145</v>
      </c>
      <c r="D88" s="6" t="s">
        <v>63</v>
      </c>
      <c r="E88" s="52">
        <f>E89</f>
        <v>343764.7</v>
      </c>
    </row>
    <row r="89" spans="1:5" s="15" customFormat="1" ht="21.75" customHeight="1" x14ac:dyDescent="0.35">
      <c r="A89" s="42" t="s">
        <v>65</v>
      </c>
      <c r="B89" s="43" t="s">
        <v>64</v>
      </c>
      <c r="C89" s="17" t="s">
        <v>146</v>
      </c>
      <c r="D89" s="18" t="s">
        <v>65</v>
      </c>
      <c r="E89" s="50">
        <f>E90+E91+E92</f>
        <v>343764.7</v>
      </c>
    </row>
    <row r="90" spans="1:5" s="15" customFormat="1" ht="39.75" customHeight="1" x14ac:dyDescent="0.35">
      <c r="A90" s="42" t="s">
        <v>66</v>
      </c>
      <c r="B90" s="43" t="s">
        <v>64</v>
      </c>
      <c r="C90" s="17" t="s">
        <v>147</v>
      </c>
      <c r="D90" s="18" t="s">
        <v>144</v>
      </c>
      <c r="E90" s="50">
        <v>12018.3</v>
      </c>
    </row>
    <row r="91" spans="1:5" s="15" customFormat="1" ht="23.25" customHeight="1" x14ac:dyDescent="0.35">
      <c r="A91" s="42" t="s">
        <v>67</v>
      </c>
      <c r="B91" s="43" t="s">
        <v>64</v>
      </c>
      <c r="C91" s="17" t="s">
        <v>148</v>
      </c>
      <c r="D91" s="18" t="s">
        <v>67</v>
      </c>
      <c r="E91" s="50">
        <v>112814.8</v>
      </c>
    </row>
    <row r="92" spans="1:5" s="15" customFormat="1" ht="23.25" customHeight="1" x14ac:dyDescent="0.35">
      <c r="A92" s="42" t="s">
        <v>68</v>
      </c>
      <c r="B92" s="43" t="s">
        <v>64</v>
      </c>
      <c r="C92" s="17" t="s">
        <v>149</v>
      </c>
      <c r="D92" s="18" t="s">
        <v>68</v>
      </c>
      <c r="E92" s="50">
        <f>E93+E94</f>
        <v>218931.6</v>
      </c>
    </row>
    <row r="93" spans="1:5" s="15" customFormat="1" ht="23.25" customHeight="1" x14ac:dyDescent="0.35">
      <c r="A93" s="42" t="s">
        <v>68</v>
      </c>
      <c r="B93" s="43" t="s">
        <v>64</v>
      </c>
      <c r="C93" s="17" t="s">
        <v>190</v>
      </c>
      <c r="D93" s="18" t="s">
        <v>191</v>
      </c>
      <c r="E93" s="50">
        <v>215913.9</v>
      </c>
    </row>
    <row r="94" spans="1:5" s="15" customFormat="1" ht="23.25" customHeight="1" x14ac:dyDescent="0.35">
      <c r="A94" s="44"/>
      <c r="B94" s="45"/>
      <c r="C94" s="28" t="s">
        <v>206</v>
      </c>
      <c r="D94" s="26" t="s">
        <v>207</v>
      </c>
      <c r="E94" s="29">
        <v>3017.7</v>
      </c>
    </row>
    <row r="95" spans="1:5" ht="35" x14ac:dyDescent="0.35">
      <c r="A95" s="3" t="s">
        <v>69</v>
      </c>
      <c r="B95" s="2" t="s">
        <v>6</v>
      </c>
      <c r="C95" s="5" t="s">
        <v>150</v>
      </c>
      <c r="D95" s="6" t="s">
        <v>189</v>
      </c>
      <c r="E95" s="52">
        <f>E96+E99</f>
        <v>23976.600000000002</v>
      </c>
    </row>
    <row r="96" spans="1:5" ht="18" x14ac:dyDescent="0.35">
      <c r="A96" s="4" t="s">
        <v>70</v>
      </c>
      <c r="B96" s="1" t="s">
        <v>41</v>
      </c>
      <c r="C96" s="17" t="s">
        <v>157</v>
      </c>
      <c r="D96" s="18" t="s">
        <v>70</v>
      </c>
      <c r="E96" s="50">
        <f t="shared" ref="E96:E97" si="0">E97</f>
        <v>249.3</v>
      </c>
    </row>
    <row r="97" spans="1:5" ht="18" x14ac:dyDescent="0.35">
      <c r="A97" s="4" t="s">
        <v>71</v>
      </c>
      <c r="B97" s="1" t="s">
        <v>41</v>
      </c>
      <c r="C97" s="17" t="s">
        <v>158</v>
      </c>
      <c r="D97" s="18" t="s">
        <v>71</v>
      </c>
      <c r="E97" s="50">
        <f t="shared" si="0"/>
        <v>249.3</v>
      </c>
    </row>
    <row r="98" spans="1:5" ht="35.25" customHeight="1" x14ac:dyDescent="0.35">
      <c r="A98" s="4" t="s">
        <v>72</v>
      </c>
      <c r="B98" s="1" t="s">
        <v>41</v>
      </c>
      <c r="C98" s="17" t="s">
        <v>228</v>
      </c>
      <c r="D98" s="18" t="s">
        <v>72</v>
      </c>
      <c r="E98" s="50">
        <v>249.3</v>
      </c>
    </row>
    <row r="99" spans="1:5" ht="18" x14ac:dyDescent="0.35">
      <c r="A99" s="4" t="s">
        <v>73</v>
      </c>
      <c r="B99" s="1" t="s">
        <v>6</v>
      </c>
      <c r="C99" s="17" t="s">
        <v>151</v>
      </c>
      <c r="D99" s="18" t="s">
        <v>73</v>
      </c>
      <c r="E99" s="50">
        <f>E100+E105</f>
        <v>23727.300000000003</v>
      </c>
    </row>
    <row r="100" spans="1:5" ht="36" x14ac:dyDescent="0.35">
      <c r="A100" s="4" t="s">
        <v>74</v>
      </c>
      <c r="B100" s="1" t="s">
        <v>6</v>
      </c>
      <c r="C100" s="17" t="s">
        <v>152</v>
      </c>
      <c r="D100" s="18" t="s">
        <v>74</v>
      </c>
      <c r="E100" s="50">
        <f t="shared" ref="E100" si="1">E101</f>
        <v>978</v>
      </c>
    </row>
    <row r="101" spans="1:5" ht="36" x14ac:dyDescent="0.35">
      <c r="A101" s="4" t="s">
        <v>75</v>
      </c>
      <c r="B101" s="1" t="s">
        <v>6</v>
      </c>
      <c r="C101" s="17" t="s">
        <v>153</v>
      </c>
      <c r="D101" s="18" t="s">
        <v>75</v>
      </c>
      <c r="E101" s="50">
        <f>E102+E103+E104</f>
        <v>978</v>
      </c>
    </row>
    <row r="102" spans="1:5" ht="36" x14ac:dyDescent="0.35">
      <c r="A102" s="4" t="s">
        <v>75</v>
      </c>
      <c r="B102" s="1" t="s">
        <v>76</v>
      </c>
      <c r="C102" s="17" t="s">
        <v>154</v>
      </c>
      <c r="D102" s="18" t="s">
        <v>75</v>
      </c>
      <c r="E102" s="50">
        <v>197.6</v>
      </c>
    </row>
    <row r="103" spans="1:5" ht="36" x14ac:dyDescent="0.35">
      <c r="A103" s="4" t="s">
        <v>75</v>
      </c>
      <c r="B103" s="1" t="s">
        <v>77</v>
      </c>
      <c r="C103" s="17" t="s">
        <v>155</v>
      </c>
      <c r="D103" s="18" t="s">
        <v>75</v>
      </c>
      <c r="E103" s="50">
        <v>126.2</v>
      </c>
    </row>
    <row r="104" spans="1:5" ht="36" x14ac:dyDescent="0.35">
      <c r="A104" s="4" t="s">
        <v>75</v>
      </c>
      <c r="B104" s="1" t="s">
        <v>47</v>
      </c>
      <c r="C104" s="17" t="s">
        <v>156</v>
      </c>
      <c r="D104" s="18" t="s">
        <v>75</v>
      </c>
      <c r="E104" s="50">
        <v>654.20000000000005</v>
      </c>
    </row>
    <row r="105" spans="1:5" ht="18" x14ac:dyDescent="0.35">
      <c r="A105" s="19"/>
      <c r="B105" s="20"/>
      <c r="C105" s="28" t="s">
        <v>365</v>
      </c>
      <c r="D105" s="26" t="s">
        <v>362</v>
      </c>
      <c r="E105" s="29">
        <f>E106</f>
        <v>22749.300000000003</v>
      </c>
    </row>
    <row r="106" spans="1:5" ht="18" x14ac:dyDescent="0.35">
      <c r="A106" s="19"/>
      <c r="B106" s="20"/>
      <c r="C106" s="28" t="s">
        <v>366</v>
      </c>
      <c r="D106" s="32" t="s">
        <v>363</v>
      </c>
      <c r="E106" s="29">
        <f>E107+E120+E124</f>
        <v>22749.300000000003</v>
      </c>
    </row>
    <row r="107" spans="1:5" ht="36" x14ac:dyDescent="0.35">
      <c r="A107" s="19"/>
      <c r="B107" s="20"/>
      <c r="C107" s="28" t="s">
        <v>367</v>
      </c>
      <c r="D107" s="32" t="s">
        <v>364</v>
      </c>
      <c r="E107" s="29">
        <f>E108+E109+E110+E111+E112+E113+E114+E115+E116+E117+E118+E119</f>
        <v>10590.2</v>
      </c>
    </row>
    <row r="108" spans="1:5" ht="36" x14ac:dyDescent="0.35">
      <c r="A108" s="19"/>
      <c r="B108" s="20"/>
      <c r="C108" s="28" t="s">
        <v>475</v>
      </c>
      <c r="D108" s="32" t="s">
        <v>364</v>
      </c>
      <c r="E108" s="51">
        <v>0.9</v>
      </c>
    </row>
    <row r="109" spans="1:5" ht="36" x14ac:dyDescent="0.35">
      <c r="A109" s="19"/>
      <c r="B109" s="20"/>
      <c r="C109" s="28" t="s">
        <v>476</v>
      </c>
      <c r="D109" s="32" t="s">
        <v>364</v>
      </c>
      <c r="E109" s="51">
        <v>2185.4</v>
      </c>
    </row>
    <row r="110" spans="1:5" ht="36" x14ac:dyDescent="0.35">
      <c r="A110" s="19"/>
      <c r="B110" s="20"/>
      <c r="C110" s="28" t="s">
        <v>484</v>
      </c>
      <c r="D110" s="32" t="s">
        <v>364</v>
      </c>
      <c r="E110" s="51">
        <v>284.60000000000002</v>
      </c>
    </row>
    <row r="111" spans="1:5" ht="36" x14ac:dyDescent="0.35">
      <c r="A111" s="19"/>
      <c r="B111" s="20"/>
      <c r="C111" s="28" t="s">
        <v>485</v>
      </c>
      <c r="D111" s="32" t="s">
        <v>364</v>
      </c>
      <c r="E111" s="51">
        <v>30</v>
      </c>
    </row>
    <row r="112" spans="1:5" ht="36" x14ac:dyDescent="0.35">
      <c r="A112" s="19"/>
      <c r="B112" s="20"/>
      <c r="C112" s="28" t="s">
        <v>477</v>
      </c>
      <c r="D112" s="32" t="s">
        <v>364</v>
      </c>
      <c r="E112" s="51">
        <v>68.3</v>
      </c>
    </row>
    <row r="113" spans="1:5" ht="36" x14ac:dyDescent="0.35">
      <c r="A113" s="19"/>
      <c r="B113" s="20"/>
      <c r="C113" s="28" t="s">
        <v>478</v>
      </c>
      <c r="D113" s="32" t="s">
        <v>364</v>
      </c>
      <c r="E113" s="51">
        <v>79.099999999999994</v>
      </c>
    </row>
    <row r="114" spans="1:5" ht="36" x14ac:dyDescent="0.35">
      <c r="A114" s="19"/>
      <c r="B114" s="20"/>
      <c r="C114" s="28" t="s">
        <v>479</v>
      </c>
      <c r="D114" s="32" t="s">
        <v>364</v>
      </c>
      <c r="E114" s="51">
        <v>4138.7</v>
      </c>
    </row>
    <row r="115" spans="1:5" ht="36" x14ac:dyDescent="0.35">
      <c r="A115" s="19"/>
      <c r="B115" s="20"/>
      <c r="C115" s="28" t="s">
        <v>480</v>
      </c>
      <c r="D115" s="32" t="s">
        <v>364</v>
      </c>
      <c r="E115" s="51">
        <v>306.5</v>
      </c>
    </row>
    <row r="116" spans="1:5" ht="36" x14ac:dyDescent="0.35">
      <c r="A116" s="19"/>
      <c r="B116" s="20"/>
      <c r="C116" s="28" t="s">
        <v>481</v>
      </c>
      <c r="D116" s="32" t="s">
        <v>364</v>
      </c>
      <c r="E116" s="51">
        <v>8.9</v>
      </c>
    </row>
    <row r="117" spans="1:5" ht="36" x14ac:dyDescent="0.35">
      <c r="A117" s="19"/>
      <c r="B117" s="20"/>
      <c r="C117" s="28" t="s">
        <v>486</v>
      </c>
      <c r="D117" s="32" t="s">
        <v>364</v>
      </c>
      <c r="E117" s="51">
        <v>313.8</v>
      </c>
    </row>
    <row r="118" spans="1:5" ht="36" x14ac:dyDescent="0.35">
      <c r="A118" s="19"/>
      <c r="B118" s="20"/>
      <c r="C118" s="28" t="s">
        <v>482</v>
      </c>
      <c r="D118" s="32" t="s">
        <v>364</v>
      </c>
      <c r="E118" s="51">
        <v>4.7</v>
      </c>
    </row>
    <row r="119" spans="1:5" ht="36" x14ac:dyDescent="0.35">
      <c r="A119" s="19"/>
      <c r="B119" s="20"/>
      <c r="C119" s="28" t="s">
        <v>483</v>
      </c>
      <c r="D119" s="32" t="s">
        <v>364</v>
      </c>
      <c r="E119" s="51">
        <v>3169.3</v>
      </c>
    </row>
    <row r="120" spans="1:5" ht="36" x14ac:dyDescent="0.35">
      <c r="A120" s="19"/>
      <c r="B120" s="20"/>
      <c r="C120" s="28" t="s">
        <v>369</v>
      </c>
      <c r="D120" s="32" t="s">
        <v>370</v>
      </c>
      <c r="E120" s="29">
        <f>E121+E122+E123</f>
        <v>387.4</v>
      </c>
    </row>
    <row r="121" spans="1:5" ht="36" x14ac:dyDescent="0.35">
      <c r="A121" s="19"/>
      <c r="B121" s="20"/>
      <c r="C121" s="28" t="s">
        <v>487</v>
      </c>
      <c r="D121" s="32" t="s">
        <v>370</v>
      </c>
      <c r="E121" s="29">
        <v>170.7</v>
      </c>
    </row>
    <row r="122" spans="1:5" ht="36" x14ac:dyDescent="0.35">
      <c r="A122" s="19"/>
      <c r="B122" s="20"/>
      <c r="C122" s="28" t="s">
        <v>488</v>
      </c>
      <c r="D122" s="32" t="s">
        <v>370</v>
      </c>
      <c r="E122" s="29">
        <v>216</v>
      </c>
    </row>
    <row r="123" spans="1:5" ht="36" x14ac:dyDescent="0.35">
      <c r="A123" s="19"/>
      <c r="B123" s="20"/>
      <c r="C123" s="28" t="s">
        <v>489</v>
      </c>
      <c r="D123" s="32" t="s">
        <v>370</v>
      </c>
      <c r="E123" s="29">
        <v>0.7</v>
      </c>
    </row>
    <row r="124" spans="1:5" ht="36" x14ac:dyDescent="0.35">
      <c r="A124" s="19"/>
      <c r="B124" s="20"/>
      <c r="C124" s="28" t="s">
        <v>368</v>
      </c>
      <c r="D124" s="32" t="s">
        <v>492</v>
      </c>
      <c r="E124" s="29">
        <f>E125+E126</f>
        <v>11771.7</v>
      </c>
    </row>
    <row r="125" spans="1:5" ht="36" x14ac:dyDescent="0.35">
      <c r="A125" s="19"/>
      <c r="B125" s="20"/>
      <c r="C125" s="28" t="s">
        <v>490</v>
      </c>
      <c r="D125" s="32" t="s">
        <v>492</v>
      </c>
      <c r="E125" s="29">
        <v>11746</v>
      </c>
    </row>
    <row r="126" spans="1:5" ht="36" x14ac:dyDescent="0.35">
      <c r="A126" s="19"/>
      <c r="B126" s="20"/>
      <c r="C126" s="28" t="s">
        <v>491</v>
      </c>
      <c r="D126" s="32" t="s">
        <v>492</v>
      </c>
      <c r="E126" s="29">
        <v>25.7</v>
      </c>
    </row>
    <row r="127" spans="1:5" ht="35" x14ac:dyDescent="0.35">
      <c r="A127" s="3" t="s">
        <v>78</v>
      </c>
      <c r="B127" s="2" t="s">
        <v>6</v>
      </c>
      <c r="C127" s="5" t="s">
        <v>159</v>
      </c>
      <c r="D127" s="6" t="s">
        <v>78</v>
      </c>
      <c r="E127" s="52">
        <f>E128+E133</f>
        <v>186577.3</v>
      </c>
    </row>
    <row r="128" spans="1:5" ht="78" customHeight="1" x14ac:dyDescent="0.35">
      <c r="A128" s="4" t="s">
        <v>79</v>
      </c>
      <c r="B128" s="1" t="s">
        <v>47</v>
      </c>
      <c r="C128" s="17" t="s">
        <v>163</v>
      </c>
      <c r="D128" s="18" t="s">
        <v>162</v>
      </c>
      <c r="E128" s="50">
        <f t="shared" ref="E128" si="2">E129</f>
        <v>172461.3</v>
      </c>
    </row>
    <row r="129" spans="1:5" ht="94.5" customHeight="1" x14ac:dyDescent="0.35">
      <c r="A129" s="4" t="s">
        <v>80</v>
      </c>
      <c r="B129" s="1" t="s">
        <v>47</v>
      </c>
      <c r="C129" s="17" t="s">
        <v>165</v>
      </c>
      <c r="D129" s="18" t="s">
        <v>164</v>
      </c>
      <c r="E129" s="53">
        <f>E130</f>
        <v>172461.3</v>
      </c>
    </row>
    <row r="130" spans="1:5" ht="92.25" customHeight="1" x14ac:dyDescent="0.35">
      <c r="A130" s="19"/>
      <c r="B130" s="20"/>
      <c r="C130" s="17" t="s">
        <v>223</v>
      </c>
      <c r="D130" s="18" t="s">
        <v>81</v>
      </c>
      <c r="E130" s="21">
        <f>E131+E132</f>
        <v>172461.3</v>
      </c>
    </row>
    <row r="131" spans="1:5" ht="90" x14ac:dyDescent="0.35">
      <c r="A131" s="19"/>
      <c r="B131" s="20"/>
      <c r="C131" s="17" t="s">
        <v>205</v>
      </c>
      <c r="D131" s="18" t="s">
        <v>81</v>
      </c>
      <c r="E131" s="21">
        <v>3148</v>
      </c>
    </row>
    <row r="132" spans="1:5" ht="92.25" customHeight="1" x14ac:dyDescent="0.35">
      <c r="A132" s="4" t="s">
        <v>81</v>
      </c>
      <c r="B132" s="1" t="s">
        <v>47</v>
      </c>
      <c r="C132" s="17" t="s">
        <v>160</v>
      </c>
      <c r="D132" s="18" t="s">
        <v>81</v>
      </c>
      <c r="E132" s="53">
        <v>169313.3</v>
      </c>
    </row>
    <row r="133" spans="1:5" ht="36" x14ac:dyDescent="0.35">
      <c r="A133" s="4" t="s">
        <v>82</v>
      </c>
      <c r="B133" s="1" t="s">
        <v>47</v>
      </c>
      <c r="C133" s="17" t="s">
        <v>166</v>
      </c>
      <c r="D133" s="18" t="s">
        <v>82</v>
      </c>
      <c r="E133" s="50">
        <f t="shared" ref="E133:E134" si="3">E134</f>
        <v>14116</v>
      </c>
    </row>
    <row r="134" spans="1:5" ht="36" x14ac:dyDescent="0.35">
      <c r="A134" s="4" t="s">
        <v>83</v>
      </c>
      <c r="B134" s="1" t="s">
        <v>47</v>
      </c>
      <c r="C134" s="17" t="s">
        <v>167</v>
      </c>
      <c r="D134" s="18" t="s">
        <v>83</v>
      </c>
      <c r="E134" s="50">
        <f t="shared" si="3"/>
        <v>14116</v>
      </c>
    </row>
    <row r="135" spans="1:5" ht="52.5" customHeight="1" x14ac:dyDescent="0.35">
      <c r="A135" s="4" t="s">
        <v>84</v>
      </c>
      <c r="B135" s="1" t="s">
        <v>47</v>
      </c>
      <c r="C135" s="17" t="s">
        <v>161</v>
      </c>
      <c r="D135" s="18" t="s">
        <v>84</v>
      </c>
      <c r="E135" s="50">
        <v>14116</v>
      </c>
    </row>
    <row r="136" spans="1:5" ht="17.5" x14ac:dyDescent="0.35">
      <c r="A136" s="3" t="s">
        <v>85</v>
      </c>
      <c r="B136" s="2" t="s">
        <v>6</v>
      </c>
      <c r="C136" s="22" t="s">
        <v>168</v>
      </c>
      <c r="D136" s="23" t="s">
        <v>85</v>
      </c>
      <c r="E136" s="24">
        <f>E137+E173+E177+E198+E225</f>
        <v>1476237.0000000002</v>
      </c>
    </row>
    <row r="137" spans="1:5" ht="36" x14ac:dyDescent="0.35">
      <c r="A137" s="30"/>
      <c r="B137" s="31"/>
      <c r="C137" s="28" t="s">
        <v>265</v>
      </c>
      <c r="D137" s="26" t="s">
        <v>266</v>
      </c>
      <c r="E137" s="29">
        <f>E138+E142+E146+E150+E154+E156+E158+E160+E162+E168+E148+E152</f>
        <v>3109.2</v>
      </c>
    </row>
    <row r="138" spans="1:5" ht="57.75" customHeight="1" x14ac:dyDescent="0.35">
      <c r="A138" s="30"/>
      <c r="B138" s="31"/>
      <c r="C138" s="28" t="s">
        <v>224</v>
      </c>
      <c r="D138" s="26" t="s">
        <v>330</v>
      </c>
      <c r="E138" s="29">
        <f>E139</f>
        <v>56.7</v>
      </c>
    </row>
    <row r="139" spans="1:5" ht="88.5" customHeight="1" x14ac:dyDescent="0.35">
      <c r="A139" s="30"/>
      <c r="B139" s="31"/>
      <c r="C139" s="28" t="s">
        <v>217</v>
      </c>
      <c r="D139" s="26" t="s">
        <v>331</v>
      </c>
      <c r="E139" s="29">
        <f>E140+E141</f>
        <v>56.7</v>
      </c>
    </row>
    <row r="140" spans="1:5" ht="72" x14ac:dyDescent="0.35">
      <c r="A140" s="30"/>
      <c r="B140" s="31"/>
      <c r="C140" s="28" t="s">
        <v>267</v>
      </c>
      <c r="D140" s="26" t="s">
        <v>218</v>
      </c>
      <c r="E140" s="29">
        <v>1.6</v>
      </c>
    </row>
    <row r="141" spans="1:5" ht="72" x14ac:dyDescent="0.35">
      <c r="A141" s="30"/>
      <c r="B141" s="31"/>
      <c r="C141" s="28" t="s">
        <v>268</v>
      </c>
      <c r="D141" s="26" t="s">
        <v>218</v>
      </c>
      <c r="E141" s="29">
        <v>55.1</v>
      </c>
    </row>
    <row r="142" spans="1:5" ht="78.75" customHeight="1" x14ac:dyDescent="0.35">
      <c r="A142" s="30"/>
      <c r="B142" s="31"/>
      <c r="C142" s="28" t="s">
        <v>269</v>
      </c>
      <c r="D142" s="26" t="s">
        <v>332</v>
      </c>
      <c r="E142" s="29">
        <f>E143</f>
        <v>596.5</v>
      </c>
    </row>
    <row r="143" spans="1:5" ht="113.25" customHeight="1" x14ac:dyDescent="0.35">
      <c r="A143" s="30"/>
      <c r="B143" s="31"/>
      <c r="C143" s="28" t="s">
        <v>270</v>
      </c>
      <c r="D143" s="26" t="s">
        <v>271</v>
      </c>
      <c r="E143" s="29">
        <f>E144+E145</f>
        <v>596.5</v>
      </c>
    </row>
    <row r="144" spans="1:5" ht="90" x14ac:dyDescent="0.35">
      <c r="A144" s="30"/>
      <c r="B144" s="31"/>
      <c r="C144" s="28" t="s">
        <v>272</v>
      </c>
      <c r="D144" s="26" t="s">
        <v>271</v>
      </c>
      <c r="E144" s="29">
        <v>46.5</v>
      </c>
    </row>
    <row r="145" spans="1:5" ht="90" x14ac:dyDescent="0.35">
      <c r="A145" s="30"/>
      <c r="B145" s="31"/>
      <c r="C145" s="28" t="s">
        <v>273</v>
      </c>
      <c r="D145" s="26" t="s">
        <v>271</v>
      </c>
      <c r="E145" s="29">
        <v>550</v>
      </c>
    </row>
    <row r="146" spans="1:5" ht="69.75" customHeight="1" x14ac:dyDescent="0.35">
      <c r="A146" s="30"/>
      <c r="B146" s="31"/>
      <c r="C146" s="28" t="s">
        <v>274</v>
      </c>
      <c r="D146" s="26" t="s">
        <v>275</v>
      </c>
      <c r="E146" s="29">
        <f>E147</f>
        <v>34.9</v>
      </c>
    </row>
    <row r="147" spans="1:5" ht="72" x14ac:dyDescent="0.35">
      <c r="A147" s="30"/>
      <c r="B147" s="31"/>
      <c r="C147" s="28" t="s">
        <v>277</v>
      </c>
      <c r="D147" s="26" t="s">
        <v>276</v>
      </c>
      <c r="E147" s="29">
        <v>34.9</v>
      </c>
    </row>
    <row r="148" spans="1:5" ht="69.75" customHeight="1" x14ac:dyDescent="0.35">
      <c r="A148" s="30"/>
      <c r="B148" s="31"/>
      <c r="C148" s="28" t="s">
        <v>414</v>
      </c>
      <c r="D148" s="26" t="s">
        <v>465</v>
      </c>
      <c r="E148" s="29">
        <f>E149</f>
        <v>1</v>
      </c>
    </row>
    <row r="149" spans="1:5" ht="90" x14ac:dyDescent="0.35">
      <c r="A149" s="30"/>
      <c r="B149" s="31"/>
      <c r="C149" s="28" t="s">
        <v>415</v>
      </c>
      <c r="D149" s="26" t="s">
        <v>466</v>
      </c>
      <c r="E149" s="29">
        <v>1</v>
      </c>
    </row>
    <row r="150" spans="1:5" ht="72" customHeight="1" x14ac:dyDescent="0.35">
      <c r="A150" s="30"/>
      <c r="B150" s="31"/>
      <c r="C150" s="28" t="s">
        <v>278</v>
      </c>
      <c r="D150" s="26" t="s">
        <v>279</v>
      </c>
      <c r="E150" s="29">
        <f>E151</f>
        <v>5.3</v>
      </c>
    </row>
    <row r="151" spans="1:5" ht="96.75" customHeight="1" x14ac:dyDescent="0.35">
      <c r="A151" s="30"/>
      <c r="B151" s="31"/>
      <c r="C151" s="28" t="s">
        <v>280</v>
      </c>
      <c r="D151" s="26" t="s">
        <v>281</v>
      </c>
      <c r="E151" s="29">
        <v>5.3</v>
      </c>
    </row>
    <row r="152" spans="1:5" ht="54" x14ac:dyDescent="0.35">
      <c r="A152" s="30"/>
      <c r="B152" s="31"/>
      <c r="C152" s="28" t="s">
        <v>416</v>
      </c>
      <c r="D152" s="26" t="s">
        <v>467</v>
      </c>
      <c r="E152" s="29">
        <f>E153</f>
        <v>11</v>
      </c>
    </row>
    <row r="153" spans="1:5" ht="72" x14ac:dyDescent="0.35">
      <c r="A153" s="30"/>
      <c r="B153" s="31"/>
      <c r="C153" s="28" t="s">
        <v>417</v>
      </c>
      <c r="D153" s="26" t="s">
        <v>468</v>
      </c>
      <c r="E153" s="29">
        <v>11</v>
      </c>
    </row>
    <row r="154" spans="1:5" ht="85.5" customHeight="1" x14ac:dyDescent="0.35">
      <c r="A154" s="30"/>
      <c r="B154" s="31"/>
      <c r="C154" s="28" t="s">
        <v>282</v>
      </c>
      <c r="D154" s="26" t="s">
        <v>333</v>
      </c>
      <c r="E154" s="29">
        <f>E155</f>
        <v>286.5</v>
      </c>
    </row>
    <row r="155" spans="1:5" ht="100.5" customHeight="1" x14ac:dyDescent="0.35">
      <c r="A155" s="30"/>
      <c r="B155" s="31"/>
      <c r="C155" s="28" t="s">
        <v>283</v>
      </c>
      <c r="D155" s="26" t="s">
        <v>284</v>
      </c>
      <c r="E155" s="29">
        <v>286.5</v>
      </c>
    </row>
    <row r="156" spans="1:5" ht="90.75" customHeight="1" x14ac:dyDescent="0.35">
      <c r="A156" s="30"/>
      <c r="B156" s="31"/>
      <c r="C156" s="28" t="s">
        <v>285</v>
      </c>
      <c r="D156" s="26" t="s">
        <v>334</v>
      </c>
      <c r="E156" s="29">
        <f>E157</f>
        <v>240.5</v>
      </c>
    </row>
    <row r="157" spans="1:5" ht="115.5" customHeight="1" x14ac:dyDescent="0.35">
      <c r="A157" s="30"/>
      <c r="B157" s="31"/>
      <c r="C157" s="28" t="s">
        <v>286</v>
      </c>
      <c r="D157" s="26" t="s">
        <v>287</v>
      </c>
      <c r="E157" s="29">
        <v>240.5</v>
      </c>
    </row>
    <row r="158" spans="1:5" ht="60.75" customHeight="1" x14ac:dyDescent="0.35">
      <c r="A158" s="30"/>
      <c r="B158" s="31"/>
      <c r="C158" s="28" t="s">
        <v>288</v>
      </c>
      <c r="D158" s="26" t="s">
        <v>289</v>
      </c>
      <c r="E158" s="29">
        <f>E159</f>
        <v>8.1</v>
      </c>
    </row>
    <row r="159" spans="1:5" ht="72" x14ac:dyDescent="0.35">
      <c r="A159" s="30"/>
      <c r="B159" s="31"/>
      <c r="C159" s="28" t="s">
        <v>290</v>
      </c>
      <c r="D159" s="26" t="s">
        <v>291</v>
      </c>
      <c r="E159" s="29">
        <v>8.1</v>
      </c>
    </row>
    <row r="160" spans="1:5" ht="100.5" customHeight="1" x14ac:dyDescent="0.35">
      <c r="A160" s="30"/>
      <c r="B160" s="31"/>
      <c r="C160" s="28" t="s">
        <v>292</v>
      </c>
      <c r="D160" s="26" t="s">
        <v>293</v>
      </c>
      <c r="E160" s="29">
        <f>E161</f>
        <v>1</v>
      </c>
    </row>
    <row r="161" spans="1:5" ht="117.75" customHeight="1" x14ac:dyDescent="0.35">
      <c r="A161" s="30"/>
      <c r="B161" s="31"/>
      <c r="C161" s="28" t="s">
        <v>294</v>
      </c>
      <c r="D161" s="26" t="s">
        <v>295</v>
      </c>
      <c r="E161" s="29">
        <v>1</v>
      </c>
    </row>
    <row r="162" spans="1:5" ht="61.5" customHeight="1" x14ac:dyDescent="0.35">
      <c r="A162" s="30"/>
      <c r="B162" s="31"/>
      <c r="C162" s="28" t="s">
        <v>296</v>
      </c>
      <c r="D162" s="26" t="s">
        <v>297</v>
      </c>
      <c r="E162" s="29">
        <f>E163</f>
        <v>566.9</v>
      </c>
    </row>
    <row r="163" spans="1:5" ht="73.5" customHeight="1" x14ac:dyDescent="0.35">
      <c r="A163" s="30"/>
      <c r="B163" s="31"/>
      <c r="C163" s="28" t="s">
        <v>298</v>
      </c>
      <c r="D163" s="26" t="s">
        <v>299</v>
      </c>
      <c r="E163" s="29">
        <f>E165+E167+E164+E166</f>
        <v>566.9</v>
      </c>
    </row>
    <row r="164" spans="1:5" ht="78.75" customHeight="1" x14ac:dyDescent="0.35">
      <c r="A164" s="30"/>
      <c r="B164" s="31"/>
      <c r="C164" s="28" t="s">
        <v>418</v>
      </c>
      <c r="D164" s="26" t="s">
        <v>299</v>
      </c>
      <c r="E164" s="29">
        <v>2</v>
      </c>
    </row>
    <row r="165" spans="1:5" ht="78.75" customHeight="1" x14ac:dyDescent="0.35">
      <c r="A165" s="30"/>
      <c r="B165" s="31"/>
      <c r="C165" s="28" t="s">
        <v>300</v>
      </c>
      <c r="D165" s="26" t="s">
        <v>299</v>
      </c>
      <c r="E165" s="29">
        <v>0.5</v>
      </c>
    </row>
    <row r="166" spans="1:5" ht="75" customHeight="1" x14ac:dyDescent="0.35">
      <c r="A166" s="30"/>
      <c r="B166" s="31"/>
      <c r="C166" s="28" t="s">
        <v>419</v>
      </c>
      <c r="D166" s="26" t="s">
        <v>299</v>
      </c>
      <c r="E166" s="29">
        <v>1.5</v>
      </c>
    </row>
    <row r="167" spans="1:5" ht="75" customHeight="1" x14ac:dyDescent="0.35">
      <c r="A167" s="30"/>
      <c r="B167" s="31"/>
      <c r="C167" s="28" t="s">
        <v>301</v>
      </c>
      <c r="D167" s="26" t="s">
        <v>299</v>
      </c>
      <c r="E167" s="29">
        <v>562.9</v>
      </c>
    </row>
    <row r="168" spans="1:5" ht="72" x14ac:dyDescent="0.35">
      <c r="A168" s="30"/>
      <c r="B168" s="31"/>
      <c r="C168" s="28" t="s">
        <v>302</v>
      </c>
      <c r="D168" s="26" t="s">
        <v>303</v>
      </c>
      <c r="E168" s="29">
        <f>E169</f>
        <v>1300.8</v>
      </c>
    </row>
    <row r="169" spans="1:5" ht="90" x14ac:dyDescent="0.35">
      <c r="A169" s="30"/>
      <c r="B169" s="31"/>
      <c r="C169" s="28" t="s">
        <v>304</v>
      </c>
      <c r="D169" s="26" t="s">
        <v>305</v>
      </c>
      <c r="E169" s="29">
        <f>E170+E172+E171</f>
        <v>1300.8</v>
      </c>
    </row>
    <row r="170" spans="1:5" ht="90" x14ac:dyDescent="0.35">
      <c r="A170" s="30"/>
      <c r="B170" s="31"/>
      <c r="C170" s="28" t="s">
        <v>306</v>
      </c>
      <c r="D170" s="26" t="s">
        <v>305</v>
      </c>
      <c r="E170" s="29">
        <v>48.8</v>
      </c>
    </row>
    <row r="171" spans="1:5" ht="90" x14ac:dyDescent="0.35">
      <c r="A171" s="30"/>
      <c r="B171" s="31"/>
      <c r="C171" s="28" t="s">
        <v>420</v>
      </c>
      <c r="D171" s="26" t="s">
        <v>305</v>
      </c>
      <c r="E171" s="29">
        <v>22</v>
      </c>
    </row>
    <row r="172" spans="1:5" ht="90" x14ac:dyDescent="0.35">
      <c r="A172" s="30"/>
      <c r="B172" s="31"/>
      <c r="C172" s="28" t="s">
        <v>307</v>
      </c>
      <c r="D172" s="26" t="s">
        <v>305</v>
      </c>
      <c r="E172" s="29">
        <v>1230</v>
      </c>
    </row>
    <row r="173" spans="1:5" ht="36" x14ac:dyDescent="0.35">
      <c r="A173" s="30"/>
      <c r="B173" s="31"/>
      <c r="C173" s="28" t="s">
        <v>211</v>
      </c>
      <c r="D173" s="26" t="s">
        <v>212</v>
      </c>
      <c r="E173" s="29">
        <f>E174</f>
        <v>244.2</v>
      </c>
    </row>
    <row r="174" spans="1:5" ht="54" x14ac:dyDescent="0.35">
      <c r="A174" s="30"/>
      <c r="B174" s="31"/>
      <c r="C174" s="28" t="s">
        <v>213</v>
      </c>
      <c r="D174" s="26" t="s">
        <v>214</v>
      </c>
      <c r="E174" s="29">
        <f>E175+E176</f>
        <v>244.2</v>
      </c>
    </row>
    <row r="175" spans="1:5" ht="54" x14ac:dyDescent="0.35">
      <c r="A175" s="30"/>
      <c r="B175" s="31"/>
      <c r="C175" s="28" t="s">
        <v>215</v>
      </c>
      <c r="D175" s="26" t="s">
        <v>214</v>
      </c>
      <c r="E175" s="29">
        <v>157.69999999999999</v>
      </c>
    </row>
    <row r="176" spans="1:5" ht="54" x14ac:dyDescent="0.35">
      <c r="A176" s="30"/>
      <c r="B176" s="31"/>
      <c r="C176" s="28" t="s">
        <v>216</v>
      </c>
      <c r="D176" s="26" t="s">
        <v>214</v>
      </c>
      <c r="E176" s="29">
        <v>86.5</v>
      </c>
    </row>
    <row r="177" spans="1:5" ht="108" x14ac:dyDescent="0.35">
      <c r="A177" s="30"/>
      <c r="B177" s="31"/>
      <c r="C177" s="28" t="s">
        <v>469</v>
      </c>
      <c r="D177" s="26" t="s">
        <v>225</v>
      </c>
      <c r="E177" s="29">
        <f>E178+E190</f>
        <v>14455.300000000001</v>
      </c>
    </row>
    <row r="178" spans="1:5" ht="57.75" customHeight="1" x14ac:dyDescent="0.35">
      <c r="A178" s="30"/>
      <c r="B178" s="31"/>
      <c r="C178" s="28" t="s">
        <v>219</v>
      </c>
      <c r="D178" s="26" t="s">
        <v>220</v>
      </c>
      <c r="E178" s="29">
        <f>E179</f>
        <v>1954.3999999999999</v>
      </c>
    </row>
    <row r="179" spans="1:5" ht="81" customHeight="1" x14ac:dyDescent="0.35">
      <c r="A179" s="30"/>
      <c r="B179" s="31"/>
      <c r="C179" s="28" t="s">
        <v>221</v>
      </c>
      <c r="D179" s="26" t="s">
        <v>222</v>
      </c>
      <c r="E179" s="29">
        <f>E180+E181+E182+E183+E184+E185+E186+E187+E188+E189</f>
        <v>1954.3999999999999</v>
      </c>
    </row>
    <row r="180" spans="1:5" ht="81" customHeight="1" x14ac:dyDescent="0.35">
      <c r="A180" s="30"/>
      <c r="B180" s="31"/>
      <c r="C180" s="28" t="s">
        <v>421</v>
      </c>
      <c r="D180" s="26" t="s">
        <v>222</v>
      </c>
      <c r="E180" s="29">
        <v>0.2</v>
      </c>
    </row>
    <row r="181" spans="1:5" ht="81" customHeight="1" x14ac:dyDescent="0.35">
      <c r="A181" s="30"/>
      <c r="B181" s="31"/>
      <c r="C181" s="28" t="s">
        <v>422</v>
      </c>
      <c r="D181" s="26" t="s">
        <v>222</v>
      </c>
      <c r="E181" s="29">
        <v>0.3</v>
      </c>
    </row>
    <row r="182" spans="1:5" ht="81" customHeight="1" x14ac:dyDescent="0.35">
      <c r="A182" s="30"/>
      <c r="B182" s="31"/>
      <c r="C182" s="28" t="s">
        <v>423</v>
      </c>
      <c r="D182" s="26" t="s">
        <v>222</v>
      </c>
      <c r="E182" s="29">
        <v>1125.0999999999999</v>
      </c>
    </row>
    <row r="183" spans="1:5" ht="81" customHeight="1" x14ac:dyDescent="0.35">
      <c r="A183" s="30"/>
      <c r="B183" s="31"/>
      <c r="C183" s="28" t="s">
        <v>424</v>
      </c>
      <c r="D183" s="26" t="s">
        <v>222</v>
      </c>
      <c r="E183" s="29">
        <v>67.3</v>
      </c>
    </row>
    <row r="184" spans="1:5" ht="81" customHeight="1" x14ac:dyDescent="0.35">
      <c r="A184" s="30"/>
      <c r="B184" s="31"/>
      <c r="C184" s="28" t="s">
        <v>425</v>
      </c>
      <c r="D184" s="26" t="s">
        <v>222</v>
      </c>
      <c r="E184" s="29">
        <v>35</v>
      </c>
    </row>
    <row r="185" spans="1:5" ht="81" customHeight="1" x14ac:dyDescent="0.35">
      <c r="A185" s="30"/>
      <c r="B185" s="31"/>
      <c r="C185" s="28" t="s">
        <v>426</v>
      </c>
      <c r="D185" s="26" t="s">
        <v>222</v>
      </c>
      <c r="E185" s="29">
        <v>713.2</v>
      </c>
    </row>
    <row r="186" spans="1:5" ht="81" customHeight="1" x14ac:dyDescent="0.35">
      <c r="A186" s="30"/>
      <c r="B186" s="31"/>
      <c r="C186" s="28" t="s">
        <v>427</v>
      </c>
      <c r="D186" s="26" t="s">
        <v>222</v>
      </c>
      <c r="E186" s="29">
        <v>2</v>
      </c>
    </row>
    <row r="187" spans="1:5" ht="81" customHeight="1" x14ac:dyDescent="0.35">
      <c r="A187" s="30"/>
      <c r="B187" s="31"/>
      <c r="C187" s="28" t="s">
        <v>428</v>
      </c>
      <c r="D187" s="26" t="s">
        <v>222</v>
      </c>
      <c r="E187" s="29">
        <v>1.2</v>
      </c>
    </row>
    <row r="188" spans="1:5" ht="81" customHeight="1" x14ac:dyDescent="0.35">
      <c r="A188" s="30"/>
      <c r="B188" s="31"/>
      <c r="C188" s="28" t="s">
        <v>429</v>
      </c>
      <c r="D188" s="26" t="s">
        <v>222</v>
      </c>
      <c r="E188" s="29">
        <v>6.3</v>
      </c>
    </row>
    <row r="189" spans="1:5" ht="81" customHeight="1" x14ac:dyDescent="0.35">
      <c r="A189" s="30"/>
      <c r="B189" s="31"/>
      <c r="C189" s="28" t="s">
        <v>430</v>
      </c>
      <c r="D189" s="26" t="s">
        <v>222</v>
      </c>
      <c r="E189" s="29">
        <v>3.8</v>
      </c>
    </row>
    <row r="190" spans="1:5" ht="91.5" customHeight="1" x14ac:dyDescent="0.35">
      <c r="A190" s="30"/>
      <c r="B190" s="31"/>
      <c r="C190" s="28" t="s">
        <v>308</v>
      </c>
      <c r="D190" s="26" t="s">
        <v>309</v>
      </c>
      <c r="E190" s="29">
        <f>E191</f>
        <v>12500.900000000001</v>
      </c>
    </row>
    <row r="191" spans="1:5" ht="77.25" customHeight="1" x14ac:dyDescent="0.35">
      <c r="A191" s="30"/>
      <c r="B191" s="31"/>
      <c r="C191" s="28" t="s">
        <v>310</v>
      </c>
      <c r="D191" s="26" t="s">
        <v>311</v>
      </c>
      <c r="E191" s="29">
        <f>E192+E193+E194+E195+E196+E197</f>
        <v>12500.900000000001</v>
      </c>
    </row>
    <row r="192" spans="1:5" ht="77.25" customHeight="1" x14ac:dyDescent="0.35">
      <c r="A192" s="30"/>
      <c r="B192" s="31"/>
      <c r="C192" s="28" t="s">
        <v>431</v>
      </c>
      <c r="D192" s="26" t="s">
        <v>311</v>
      </c>
      <c r="E192" s="29">
        <v>155.5</v>
      </c>
    </row>
    <row r="193" spans="1:5" ht="77.25" customHeight="1" x14ac:dyDescent="0.35">
      <c r="A193" s="30"/>
      <c r="B193" s="31"/>
      <c r="C193" s="28" t="s">
        <v>432</v>
      </c>
      <c r="D193" s="26" t="s">
        <v>311</v>
      </c>
      <c r="E193" s="29">
        <v>7.7</v>
      </c>
    </row>
    <row r="194" spans="1:5" ht="77.25" customHeight="1" x14ac:dyDescent="0.35">
      <c r="A194" s="30"/>
      <c r="B194" s="31"/>
      <c r="C194" s="28" t="s">
        <v>433</v>
      </c>
      <c r="D194" s="26" t="s">
        <v>311</v>
      </c>
      <c r="E194" s="29">
        <v>337.4</v>
      </c>
    </row>
    <row r="195" spans="1:5" ht="77.25" customHeight="1" x14ac:dyDescent="0.35">
      <c r="A195" s="30"/>
      <c r="B195" s="31"/>
      <c r="C195" s="28" t="s">
        <v>434</v>
      </c>
      <c r="D195" s="26" t="s">
        <v>311</v>
      </c>
      <c r="E195" s="29">
        <v>27.3</v>
      </c>
    </row>
    <row r="196" spans="1:5" ht="77.25" customHeight="1" x14ac:dyDescent="0.35">
      <c r="A196" s="30"/>
      <c r="B196" s="31"/>
      <c r="C196" s="28" t="s">
        <v>435</v>
      </c>
      <c r="D196" s="26" t="s">
        <v>311</v>
      </c>
      <c r="E196" s="29">
        <v>8155.2</v>
      </c>
    </row>
    <row r="197" spans="1:5" ht="77.25" customHeight="1" x14ac:dyDescent="0.35">
      <c r="A197" s="30"/>
      <c r="B197" s="31"/>
      <c r="C197" s="28" t="s">
        <v>436</v>
      </c>
      <c r="D197" s="26" t="s">
        <v>311</v>
      </c>
      <c r="E197" s="29">
        <v>3817.8</v>
      </c>
    </row>
    <row r="198" spans="1:5" ht="18" x14ac:dyDescent="0.35">
      <c r="A198" s="30"/>
      <c r="B198" s="31"/>
      <c r="C198" s="28" t="s">
        <v>312</v>
      </c>
      <c r="D198" s="26" t="s">
        <v>313</v>
      </c>
      <c r="E198" s="29">
        <f>E199+E204+E206+E208</f>
        <v>5851.1</v>
      </c>
    </row>
    <row r="199" spans="1:5" ht="90" x14ac:dyDescent="0.35">
      <c r="A199" s="30"/>
      <c r="B199" s="31"/>
      <c r="C199" s="28" t="s">
        <v>437</v>
      </c>
      <c r="D199" s="49" t="s">
        <v>459</v>
      </c>
      <c r="E199" s="29">
        <f>E200+E201</f>
        <v>2520.9</v>
      </c>
    </row>
    <row r="200" spans="1:5" ht="54" x14ac:dyDescent="0.35">
      <c r="A200" s="30"/>
      <c r="B200" s="31"/>
      <c r="C200" s="28" t="s">
        <v>438</v>
      </c>
      <c r="D200" s="49" t="s">
        <v>470</v>
      </c>
      <c r="E200" s="29">
        <v>85.9</v>
      </c>
    </row>
    <row r="201" spans="1:5" ht="72" x14ac:dyDescent="0.35">
      <c r="A201" s="30"/>
      <c r="B201" s="31"/>
      <c r="C201" s="28" t="s">
        <v>439</v>
      </c>
      <c r="D201" s="49" t="s">
        <v>471</v>
      </c>
      <c r="E201" s="29">
        <f>E202+E203</f>
        <v>2435</v>
      </c>
    </row>
    <row r="202" spans="1:5" ht="72" x14ac:dyDescent="0.35">
      <c r="A202" s="30"/>
      <c r="B202" s="31"/>
      <c r="C202" s="28" t="s">
        <v>440</v>
      </c>
      <c r="D202" s="49" t="s">
        <v>471</v>
      </c>
      <c r="E202" s="29">
        <v>2143.8000000000002</v>
      </c>
    </row>
    <row r="203" spans="1:5" ht="72" x14ac:dyDescent="0.35">
      <c r="A203" s="30"/>
      <c r="B203" s="31"/>
      <c r="C203" s="28" t="s">
        <v>441</v>
      </c>
      <c r="D203" s="49" t="s">
        <v>471</v>
      </c>
      <c r="E203" s="29">
        <v>291.2</v>
      </c>
    </row>
    <row r="204" spans="1:5" ht="54" x14ac:dyDescent="0.35">
      <c r="A204" s="30"/>
      <c r="B204" s="31"/>
      <c r="C204" s="28" t="s">
        <v>472</v>
      </c>
      <c r="D204" s="49" t="s">
        <v>473</v>
      </c>
      <c r="E204" s="29">
        <f>E205</f>
        <v>857.5</v>
      </c>
    </row>
    <row r="205" spans="1:5" ht="72" x14ac:dyDescent="0.35">
      <c r="A205" s="30"/>
      <c r="B205" s="31"/>
      <c r="C205" s="28" t="s">
        <v>442</v>
      </c>
      <c r="D205" s="49" t="s">
        <v>474</v>
      </c>
      <c r="E205" s="29">
        <v>857.5</v>
      </c>
    </row>
    <row r="206" spans="1:5" ht="36" x14ac:dyDescent="0.35">
      <c r="A206" s="30"/>
      <c r="B206" s="31"/>
      <c r="C206" s="28" t="s">
        <v>460</v>
      </c>
      <c r="D206" s="49" t="s">
        <v>461</v>
      </c>
      <c r="E206" s="29">
        <f>E207</f>
        <v>1282.5999999999999</v>
      </c>
    </row>
    <row r="207" spans="1:5" ht="54" x14ac:dyDescent="0.35">
      <c r="A207" s="30"/>
      <c r="B207" s="31"/>
      <c r="C207" s="28" t="s">
        <v>464</v>
      </c>
      <c r="D207" s="49" t="s">
        <v>462</v>
      </c>
      <c r="E207" s="29">
        <v>1282.5999999999999</v>
      </c>
    </row>
    <row r="208" spans="1:5" ht="72" x14ac:dyDescent="0.35">
      <c r="A208" s="30"/>
      <c r="B208" s="31"/>
      <c r="C208" s="28" t="s">
        <v>314</v>
      </c>
      <c r="D208" s="26" t="s">
        <v>315</v>
      </c>
      <c r="E208" s="29">
        <f>E209+E224</f>
        <v>1190.0999999999999</v>
      </c>
    </row>
    <row r="209" spans="1:5" ht="72" x14ac:dyDescent="0.35">
      <c r="A209" s="30"/>
      <c r="B209" s="31"/>
      <c r="C209" s="28" t="s">
        <v>316</v>
      </c>
      <c r="D209" s="26" t="s">
        <v>317</v>
      </c>
      <c r="E209" s="29">
        <f>E210+E223</f>
        <v>1167.8999999999999</v>
      </c>
    </row>
    <row r="210" spans="1:5" ht="90" x14ac:dyDescent="0.35">
      <c r="A210" s="30"/>
      <c r="B210" s="31"/>
      <c r="C210" s="28" t="s">
        <v>318</v>
      </c>
      <c r="D210" s="32" t="s">
        <v>319</v>
      </c>
      <c r="E210" s="29">
        <f>E211+E212+E213+E214+E215+E216+E217+E218+E219+E220+E221+E222</f>
        <v>1161.4999999999998</v>
      </c>
    </row>
    <row r="211" spans="1:5" ht="90" x14ac:dyDescent="0.35">
      <c r="A211" s="30"/>
      <c r="B211" s="31"/>
      <c r="C211" s="28" t="s">
        <v>443</v>
      </c>
      <c r="D211" s="32" t="s">
        <v>319</v>
      </c>
      <c r="E211" s="29">
        <v>74.5</v>
      </c>
    </row>
    <row r="212" spans="1:5" ht="90" x14ac:dyDescent="0.35">
      <c r="A212" s="30"/>
      <c r="B212" s="31"/>
      <c r="C212" s="28" t="s">
        <v>444</v>
      </c>
      <c r="D212" s="32" t="s">
        <v>319</v>
      </c>
      <c r="E212" s="29">
        <v>80</v>
      </c>
    </row>
    <row r="213" spans="1:5" ht="90" x14ac:dyDescent="0.35">
      <c r="A213" s="30"/>
      <c r="B213" s="31"/>
      <c r="C213" s="28" t="s">
        <v>445</v>
      </c>
      <c r="D213" s="32" t="s">
        <v>319</v>
      </c>
      <c r="E213" s="29">
        <v>1.6</v>
      </c>
    </row>
    <row r="214" spans="1:5" ht="90" x14ac:dyDescent="0.35">
      <c r="A214" s="30"/>
      <c r="B214" s="31"/>
      <c r="C214" s="28" t="s">
        <v>446</v>
      </c>
      <c r="D214" s="32" t="s">
        <v>319</v>
      </c>
      <c r="E214" s="29">
        <v>3.3</v>
      </c>
    </row>
    <row r="215" spans="1:5" ht="90" x14ac:dyDescent="0.35">
      <c r="A215" s="30"/>
      <c r="B215" s="31"/>
      <c r="C215" s="28" t="s">
        <v>447</v>
      </c>
      <c r="D215" s="32" t="s">
        <v>319</v>
      </c>
      <c r="E215" s="29">
        <v>105</v>
      </c>
    </row>
    <row r="216" spans="1:5" ht="90" x14ac:dyDescent="0.35">
      <c r="A216" s="30"/>
      <c r="B216" s="31"/>
      <c r="C216" s="28" t="s">
        <v>448</v>
      </c>
      <c r="D216" s="32" t="s">
        <v>319</v>
      </c>
      <c r="E216" s="29">
        <v>237.6</v>
      </c>
    </row>
    <row r="217" spans="1:5" ht="90" x14ac:dyDescent="0.35">
      <c r="A217" s="30"/>
      <c r="B217" s="31"/>
      <c r="C217" s="28" t="s">
        <v>449</v>
      </c>
      <c r="D217" s="32" t="s">
        <v>319</v>
      </c>
      <c r="E217" s="29">
        <v>2.2999999999999998</v>
      </c>
    </row>
    <row r="218" spans="1:5" ht="90" x14ac:dyDescent="0.35">
      <c r="A218" s="30"/>
      <c r="B218" s="31"/>
      <c r="C218" s="28" t="s">
        <v>450</v>
      </c>
      <c r="D218" s="32" t="s">
        <v>319</v>
      </c>
      <c r="E218" s="29">
        <v>185.1</v>
      </c>
    </row>
    <row r="219" spans="1:5" ht="90" x14ac:dyDescent="0.35">
      <c r="A219" s="30"/>
      <c r="B219" s="31"/>
      <c r="C219" s="28" t="s">
        <v>451</v>
      </c>
      <c r="D219" s="32" t="s">
        <v>319</v>
      </c>
      <c r="E219" s="29">
        <v>20</v>
      </c>
    </row>
    <row r="220" spans="1:5" ht="90" x14ac:dyDescent="0.35">
      <c r="A220" s="30"/>
      <c r="B220" s="31"/>
      <c r="C220" s="28" t="s">
        <v>452</v>
      </c>
      <c r="D220" s="32" t="s">
        <v>319</v>
      </c>
      <c r="E220" s="29">
        <v>32.9</v>
      </c>
    </row>
    <row r="221" spans="1:5" ht="90" x14ac:dyDescent="0.35">
      <c r="A221" s="30"/>
      <c r="B221" s="31"/>
      <c r="C221" s="28" t="s">
        <v>453</v>
      </c>
      <c r="D221" s="32" t="s">
        <v>319</v>
      </c>
      <c r="E221" s="29">
        <v>418.9</v>
      </c>
    </row>
    <row r="222" spans="1:5" ht="90" x14ac:dyDescent="0.35">
      <c r="A222" s="30"/>
      <c r="B222" s="31"/>
      <c r="C222" s="28" t="s">
        <v>454</v>
      </c>
      <c r="D222" s="32" t="s">
        <v>319</v>
      </c>
      <c r="E222" s="29">
        <v>0.3</v>
      </c>
    </row>
    <row r="223" spans="1:5" ht="90" x14ac:dyDescent="0.35">
      <c r="A223" s="30"/>
      <c r="B223" s="31"/>
      <c r="C223" s="28" t="s">
        <v>455</v>
      </c>
      <c r="D223" s="49" t="s">
        <v>463</v>
      </c>
      <c r="E223" s="29">
        <v>6.4</v>
      </c>
    </row>
    <row r="224" spans="1:5" ht="72" x14ac:dyDescent="0.35">
      <c r="A224" s="19"/>
      <c r="B224" s="20"/>
      <c r="C224" s="28" t="s">
        <v>456</v>
      </c>
      <c r="D224" s="49" t="s">
        <v>457</v>
      </c>
      <c r="E224" s="29">
        <v>22.2</v>
      </c>
    </row>
    <row r="225" spans="1:5" ht="18" x14ac:dyDescent="0.35">
      <c r="A225" s="30"/>
      <c r="B225" s="31"/>
      <c r="C225" s="28" t="s">
        <v>226</v>
      </c>
      <c r="D225" s="26" t="s">
        <v>227</v>
      </c>
      <c r="E225" s="29">
        <f>E226+E229</f>
        <v>1452577.2000000002</v>
      </c>
    </row>
    <row r="226" spans="1:5" s="15" customFormat="1" ht="108" x14ac:dyDescent="0.35">
      <c r="A226" s="38"/>
      <c r="B226" s="39"/>
      <c r="C226" s="28" t="s">
        <v>357</v>
      </c>
      <c r="D226" s="26" t="s">
        <v>356</v>
      </c>
      <c r="E226" s="29">
        <f>E227+E228</f>
        <v>698014.9</v>
      </c>
    </row>
    <row r="227" spans="1:5" s="15" customFormat="1" ht="108" x14ac:dyDescent="0.35">
      <c r="A227" s="38"/>
      <c r="B227" s="39"/>
      <c r="C227" s="28" t="s">
        <v>458</v>
      </c>
      <c r="D227" s="26" t="s">
        <v>356</v>
      </c>
      <c r="E227" s="29">
        <v>3</v>
      </c>
    </row>
    <row r="228" spans="1:5" s="15" customFormat="1" ht="108" x14ac:dyDescent="0.35">
      <c r="A228" s="38"/>
      <c r="B228" s="39"/>
      <c r="C228" s="28" t="s">
        <v>358</v>
      </c>
      <c r="D228" s="26" t="s">
        <v>356</v>
      </c>
      <c r="E228" s="29">
        <v>698011.9</v>
      </c>
    </row>
    <row r="229" spans="1:5" ht="36" x14ac:dyDescent="0.35">
      <c r="A229" s="30"/>
      <c r="B229" s="31"/>
      <c r="C229" s="28" t="s">
        <v>208</v>
      </c>
      <c r="D229" s="26" t="s">
        <v>209</v>
      </c>
      <c r="E229" s="29">
        <f>E230</f>
        <v>754562.3</v>
      </c>
    </row>
    <row r="230" spans="1:5" ht="68.25" customHeight="1" x14ac:dyDescent="0.35">
      <c r="A230" s="30"/>
      <c r="B230" s="31"/>
      <c r="C230" s="28" t="s">
        <v>377</v>
      </c>
      <c r="D230" s="26" t="s">
        <v>210</v>
      </c>
      <c r="E230" s="29">
        <v>754562.3</v>
      </c>
    </row>
    <row r="231" spans="1:5" ht="17.5" x14ac:dyDescent="0.35">
      <c r="A231" s="30"/>
      <c r="B231" s="31"/>
      <c r="C231" s="22" t="s">
        <v>497</v>
      </c>
      <c r="D231" s="23" t="s">
        <v>498</v>
      </c>
      <c r="E231" s="24">
        <f>E232</f>
        <v>8.6999999999999993</v>
      </c>
    </row>
    <row r="232" spans="1:5" ht="18" x14ac:dyDescent="0.35">
      <c r="A232" s="30"/>
      <c r="B232" s="31"/>
      <c r="C232" s="28" t="s">
        <v>493</v>
      </c>
      <c r="D232" s="26" t="s">
        <v>494</v>
      </c>
      <c r="E232" s="29">
        <f>E233</f>
        <v>8.6999999999999993</v>
      </c>
    </row>
    <row r="233" spans="1:5" ht="18" x14ac:dyDescent="0.35">
      <c r="A233" s="30"/>
      <c r="B233" s="31"/>
      <c r="C233" s="28" t="s">
        <v>496</v>
      </c>
      <c r="D233" s="26" t="s">
        <v>495</v>
      </c>
      <c r="E233" s="29">
        <v>8.6999999999999993</v>
      </c>
    </row>
    <row r="234" spans="1:5" ht="23.25" customHeight="1" x14ac:dyDescent="0.35">
      <c r="A234" s="3" t="s">
        <v>86</v>
      </c>
      <c r="B234" s="2" t="s">
        <v>6</v>
      </c>
      <c r="C234" s="22" t="s">
        <v>169</v>
      </c>
      <c r="D234" s="23" t="s">
        <v>86</v>
      </c>
      <c r="E234" s="47">
        <f>E235+E259+E283+E264</f>
        <v>8345155.1999999993</v>
      </c>
    </row>
    <row r="235" spans="1:5" s="15" customFormat="1" ht="39" customHeight="1" x14ac:dyDescent="0.35">
      <c r="A235" s="40" t="s">
        <v>87</v>
      </c>
      <c r="B235" s="41" t="s">
        <v>6</v>
      </c>
      <c r="C235" s="22" t="s">
        <v>170</v>
      </c>
      <c r="D235" s="23" t="s">
        <v>87</v>
      </c>
      <c r="E235" s="47">
        <f>E236+E247+E256</f>
        <v>8181784.4999999991</v>
      </c>
    </row>
    <row r="236" spans="1:5" s="15" customFormat="1" ht="36" x14ac:dyDescent="0.35">
      <c r="A236" s="38"/>
      <c r="B236" s="39"/>
      <c r="C236" s="25" t="s">
        <v>192</v>
      </c>
      <c r="D236" s="26" t="s">
        <v>88</v>
      </c>
      <c r="E236" s="21">
        <f>E237+E241+E245+E239+E243</f>
        <v>1276160.3</v>
      </c>
    </row>
    <row r="237" spans="1:5" ht="54" x14ac:dyDescent="0.35">
      <c r="A237" s="30"/>
      <c r="B237" s="31"/>
      <c r="C237" s="25" t="s">
        <v>320</v>
      </c>
      <c r="D237" s="26" t="s">
        <v>321</v>
      </c>
      <c r="E237" s="21">
        <f>E238</f>
        <v>230711.2</v>
      </c>
    </row>
    <row r="238" spans="1:5" ht="63" customHeight="1" x14ac:dyDescent="0.35">
      <c r="A238" s="30"/>
      <c r="B238" s="31"/>
      <c r="C238" s="25" t="s">
        <v>322</v>
      </c>
      <c r="D238" s="26" t="s">
        <v>323</v>
      </c>
      <c r="E238" s="21">
        <v>230711.2</v>
      </c>
    </row>
    <row r="239" spans="1:5" ht="39" customHeight="1" x14ac:dyDescent="0.35">
      <c r="A239" s="30"/>
      <c r="B239" s="31"/>
      <c r="C239" s="25" t="s">
        <v>336</v>
      </c>
      <c r="D239" s="26" t="s">
        <v>337</v>
      </c>
      <c r="E239" s="21">
        <f>E240</f>
        <v>10809</v>
      </c>
    </row>
    <row r="240" spans="1:5" ht="44.25" customHeight="1" x14ac:dyDescent="0.35">
      <c r="A240" s="30"/>
      <c r="B240" s="31"/>
      <c r="C240" s="25" t="s">
        <v>338</v>
      </c>
      <c r="D240" s="26" t="s">
        <v>339</v>
      </c>
      <c r="E240" s="21">
        <v>10809</v>
      </c>
    </row>
    <row r="241" spans="1:5" ht="39" customHeight="1" x14ac:dyDescent="0.35">
      <c r="A241" s="30"/>
      <c r="B241" s="31"/>
      <c r="C241" s="25" t="s">
        <v>324</v>
      </c>
      <c r="D241" s="26" t="s">
        <v>325</v>
      </c>
      <c r="E241" s="21">
        <f>E242</f>
        <v>65854.600000000006</v>
      </c>
    </row>
    <row r="242" spans="1:5" ht="39" customHeight="1" x14ac:dyDescent="0.35">
      <c r="A242" s="30"/>
      <c r="B242" s="31"/>
      <c r="C242" s="25" t="s">
        <v>326</v>
      </c>
      <c r="D242" s="26" t="s">
        <v>327</v>
      </c>
      <c r="E242" s="21">
        <v>65854.600000000006</v>
      </c>
    </row>
    <row r="243" spans="1:5" ht="39" customHeight="1" x14ac:dyDescent="0.35">
      <c r="A243" s="30"/>
      <c r="B243" s="31"/>
      <c r="C243" s="25" t="s">
        <v>374</v>
      </c>
      <c r="D243" s="26" t="s">
        <v>373</v>
      </c>
      <c r="E243" s="21">
        <f>E244</f>
        <v>30000</v>
      </c>
    </row>
    <row r="244" spans="1:5" ht="39" customHeight="1" x14ac:dyDescent="0.35">
      <c r="A244" s="30"/>
      <c r="B244" s="31"/>
      <c r="C244" s="25" t="s">
        <v>372</v>
      </c>
      <c r="D244" s="26" t="s">
        <v>371</v>
      </c>
      <c r="E244" s="21">
        <v>30000</v>
      </c>
    </row>
    <row r="245" spans="1:5" s="15" customFormat="1" ht="22.5" customHeight="1" x14ac:dyDescent="0.35">
      <c r="A245" s="38"/>
      <c r="B245" s="39"/>
      <c r="C245" s="25" t="s">
        <v>193</v>
      </c>
      <c r="D245" s="26" t="s">
        <v>89</v>
      </c>
      <c r="E245" s="21">
        <f>E246</f>
        <v>938785.5</v>
      </c>
    </row>
    <row r="246" spans="1:5" s="15" customFormat="1" ht="20.25" customHeight="1" x14ac:dyDescent="0.35">
      <c r="A246" s="38"/>
      <c r="B246" s="39"/>
      <c r="C246" s="25" t="s">
        <v>194</v>
      </c>
      <c r="D246" s="26" t="s">
        <v>90</v>
      </c>
      <c r="E246" s="21">
        <v>938785.5</v>
      </c>
    </row>
    <row r="247" spans="1:5" s="15" customFormat="1" ht="24.75" customHeight="1" x14ac:dyDescent="0.35">
      <c r="A247" s="38"/>
      <c r="B247" s="39"/>
      <c r="C247" s="25" t="s">
        <v>195</v>
      </c>
      <c r="D247" s="26" t="s">
        <v>180</v>
      </c>
      <c r="E247" s="21">
        <f>E248+E250+E252+E254</f>
        <v>6668592.4999999991</v>
      </c>
    </row>
    <row r="248" spans="1:5" s="15" customFormat="1" ht="36" x14ac:dyDescent="0.35">
      <c r="A248" s="38"/>
      <c r="B248" s="39"/>
      <c r="C248" s="25" t="s">
        <v>196</v>
      </c>
      <c r="D248" s="26" t="s">
        <v>91</v>
      </c>
      <c r="E248" s="21">
        <f>E249</f>
        <v>6650448.5999999996</v>
      </c>
    </row>
    <row r="249" spans="1:5" s="15" customFormat="1" ht="36" x14ac:dyDescent="0.35">
      <c r="A249" s="38"/>
      <c r="B249" s="39"/>
      <c r="C249" s="25" t="s">
        <v>197</v>
      </c>
      <c r="D249" s="26" t="s">
        <v>92</v>
      </c>
      <c r="E249" s="21">
        <v>6650448.5999999996</v>
      </c>
    </row>
    <row r="250" spans="1:5" ht="77.25" customHeight="1" x14ac:dyDescent="0.35">
      <c r="A250" s="30"/>
      <c r="B250" s="31"/>
      <c r="C250" s="25" t="s">
        <v>198</v>
      </c>
      <c r="D250" s="26" t="s">
        <v>375</v>
      </c>
      <c r="E250" s="21">
        <f>E251</f>
        <v>17169.599999999999</v>
      </c>
    </row>
    <row r="251" spans="1:5" ht="87" customHeight="1" x14ac:dyDescent="0.35">
      <c r="A251" s="30"/>
      <c r="B251" s="31"/>
      <c r="C251" s="25" t="s">
        <v>199</v>
      </c>
      <c r="D251" s="26" t="s">
        <v>181</v>
      </c>
      <c r="E251" s="21">
        <v>17169.599999999999</v>
      </c>
    </row>
    <row r="252" spans="1:5" ht="59.25" customHeight="1" x14ac:dyDescent="0.35">
      <c r="A252" s="30"/>
      <c r="B252" s="31"/>
      <c r="C252" s="25" t="s">
        <v>200</v>
      </c>
      <c r="D252" s="26" t="s">
        <v>183</v>
      </c>
      <c r="E252" s="21">
        <f>E253</f>
        <v>35.299999999999997</v>
      </c>
    </row>
    <row r="253" spans="1:5" ht="62.25" customHeight="1" x14ac:dyDescent="0.35">
      <c r="A253" s="30"/>
      <c r="B253" s="31"/>
      <c r="C253" s="25" t="s">
        <v>201</v>
      </c>
      <c r="D253" s="26" t="s">
        <v>182</v>
      </c>
      <c r="E253" s="21">
        <v>35.299999999999997</v>
      </c>
    </row>
    <row r="254" spans="1:5" ht="39.75" customHeight="1" x14ac:dyDescent="0.35">
      <c r="A254" s="34"/>
      <c r="B254" s="35"/>
      <c r="C254" s="25" t="s">
        <v>340</v>
      </c>
      <c r="D254" s="36" t="s">
        <v>341</v>
      </c>
      <c r="E254" s="48">
        <f>E255</f>
        <v>939</v>
      </c>
    </row>
    <row r="255" spans="1:5" ht="40.5" customHeight="1" x14ac:dyDescent="0.35">
      <c r="A255" s="34"/>
      <c r="B255" s="35"/>
      <c r="C255" s="25" t="s">
        <v>342</v>
      </c>
      <c r="D255" s="36" t="s">
        <v>347</v>
      </c>
      <c r="E255" s="48">
        <v>939</v>
      </c>
    </row>
    <row r="256" spans="1:5" ht="30" customHeight="1" x14ac:dyDescent="0.35">
      <c r="A256" s="34"/>
      <c r="B256" s="35"/>
      <c r="C256" s="25" t="s">
        <v>343</v>
      </c>
      <c r="D256" s="26" t="s">
        <v>344</v>
      </c>
      <c r="E256" s="48">
        <f>E257</f>
        <v>237031.7</v>
      </c>
    </row>
    <row r="257" spans="1:7" ht="76.5" customHeight="1" x14ac:dyDescent="0.35">
      <c r="A257" s="34"/>
      <c r="B257" s="35"/>
      <c r="C257" s="25" t="s">
        <v>345</v>
      </c>
      <c r="D257" s="26" t="s">
        <v>349</v>
      </c>
      <c r="E257" s="48">
        <f>E258</f>
        <v>237031.7</v>
      </c>
    </row>
    <row r="258" spans="1:7" ht="77.25" customHeight="1" x14ac:dyDescent="0.35">
      <c r="A258" s="34"/>
      <c r="B258" s="35"/>
      <c r="C258" s="25" t="s">
        <v>346</v>
      </c>
      <c r="D258" s="26" t="s">
        <v>348</v>
      </c>
      <c r="E258" s="48">
        <v>237031.7</v>
      </c>
    </row>
    <row r="259" spans="1:7" ht="35" x14ac:dyDescent="0.35">
      <c r="C259" s="27" t="s">
        <v>186</v>
      </c>
      <c r="D259" s="23" t="s">
        <v>187</v>
      </c>
      <c r="E259" s="47">
        <f>E260</f>
        <v>317866</v>
      </c>
    </row>
    <row r="260" spans="1:7" ht="36" x14ac:dyDescent="0.35">
      <c r="C260" s="25" t="s">
        <v>204</v>
      </c>
      <c r="D260" s="26" t="s">
        <v>188</v>
      </c>
      <c r="E260" s="21">
        <f>E261</f>
        <v>317866</v>
      </c>
    </row>
    <row r="261" spans="1:7" ht="52.5" customHeight="1" x14ac:dyDescent="0.35">
      <c r="C261" s="25" t="s">
        <v>378</v>
      </c>
      <c r="D261" s="26" t="s">
        <v>203</v>
      </c>
      <c r="E261" s="21">
        <f>E262+E263</f>
        <v>317866</v>
      </c>
    </row>
    <row r="262" spans="1:7" ht="64.5" customHeight="1" x14ac:dyDescent="0.35">
      <c r="C262" s="25" t="s">
        <v>202</v>
      </c>
      <c r="D262" s="26" t="s">
        <v>203</v>
      </c>
      <c r="E262" s="21">
        <v>167866</v>
      </c>
      <c r="G262" s="37"/>
    </row>
    <row r="263" spans="1:7" s="15" customFormat="1" ht="51.75" customHeight="1" x14ac:dyDescent="0.35">
      <c r="C263" s="25" t="s">
        <v>359</v>
      </c>
      <c r="D263" s="26" t="s">
        <v>203</v>
      </c>
      <c r="E263" s="21">
        <v>150000</v>
      </c>
    </row>
    <row r="264" spans="1:7" s="15" customFormat="1" ht="78" customHeight="1" x14ac:dyDescent="0.35">
      <c r="C264" s="27" t="s">
        <v>380</v>
      </c>
      <c r="D264" s="23" t="s">
        <v>381</v>
      </c>
      <c r="E264" s="24">
        <f>E265</f>
        <v>35825.599999999999</v>
      </c>
    </row>
    <row r="265" spans="1:7" s="15" customFormat="1" ht="96" customHeight="1" x14ac:dyDescent="0.35">
      <c r="C265" s="25" t="s">
        <v>382</v>
      </c>
      <c r="D265" s="26" t="s">
        <v>383</v>
      </c>
      <c r="E265" s="29">
        <f>E266</f>
        <v>35825.599999999999</v>
      </c>
    </row>
    <row r="266" spans="1:7" s="15" customFormat="1" ht="79.5" customHeight="1" x14ac:dyDescent="0.35">
      <c r="C266" s="25" t="s">
        <v>384</v>
      </c>
      <c r="D266" s="26" t="s">
        <v>385</v>
      </c>
      <c r="E266" s="29">
        <f>E267</f>
        <v>35825.599999999999</v>
      </c>
    </row>
    <row r="267" spans="1:7" s="15" customFormat="1" ht="51.75" customHeight="1" x14ac:dyDescent="0.35">
      <c r="C267" s="25" t="s">
        <v>386</v>
      </c>
      <c r="D267" s="26" t="s">
        <v>387</v>
      </c>
      <c r="E267" s="29">
        <f>E268+E273+E276</f>
        <v>35825.599999999999</v>
      </c>
    </row>
    <row r="268" spans="1:7" s="15" customFormat="1" ht="51.75" customHeight="1" x14ac:dyDescent="0.35">
      <c r="C268" s="25" t="s">
        <v>388</v>
      </c>
      <c r="D268" s="26" t="s">
        <v>389</v>
      </c>
      <c r="E268" s="29">
        <f>E269+E270</f>
        <v>29851.1</v>
      </c>
    </row>
    <row r="269" spans="1:7" s="15" customFormat="1" ht="51.75" customHeight="1" x14ac:dyDescent="0.35">
      <c r="C269" s="25" t="s">
        <v>390</v>
      </c>
      <c r="D269" s="26" t="s">
        <v>391</v>
      </c>
      <c r="E269" s="29">
        <v>27824.1</v>
      </c>
    </row>
    <row r="270" spans="1:7" s="15" customFormat="1" ht="51.75" customHeight="1" x14ac:dyDescent="0.35">
      <c r="C270" s="25" t="s">
        <v>392</v>
      </c>
      <c r="D270" s="26" t="s">
        <v>393</v>
      </c>
      <c r="E270" s="29">
        <f>E271+E272</f>
        <v>2027</v>
      </c>
    </row>
    <row r="271" spans="1:7" s="15" customFormat="1" ht="51.75" customHeight="1" x14ac:dyDescent="0.35">
      <c r="C271" s="25" t="s">
        <v>394</v>
      </c>
      <c r="D271" s="26" t="s">
        <v>393</v>
      </c>
      <c r="E271" s="29">
        <v>285.5</v>
      </c>
    </row>
    <row r="272" spans="1:7" s="15" customFormat="1" ht="51.75" customHeight="1" x14ac:dyDescent="0.35">
      <c r="C272" s="25" t="s">
        <v>395</v>
      </c>
      <c r="D272" s="26" t="s">
        <v>393</v>
      </c>
      <c r="E272" s="29">
        <v>1741.5</v>
      </c>
    </row>
    <row r="273" spans="3:6" s="15" customFormat="1" ht="48.75" customHeight="1" x14ac:dyDescent="0.35">
      <c r="C273" s="25" t="s">
        <v>396</v>
      </c>
      <c r="D273" s="26" t="s">
        <v>397</v>
      </c>
      <c r="E273" s="29">
        <f>E274+E275</f>
        <v>1123.5</v>
      </c>
    </row>
    <row r="274" spans="3:6" s="15" customFormat="1" ht="51.75" customHeight="1" x14ac:dyDescent="0.35">
      <c r="C274" s="25" t="s">
        <v>398</v>
      </c>
      <c r="D274" s="26" t="s">
        <v>399</v>
      </c>
      <c r="E274" s="29">
        <v>980.6</v>
      </c>
    </row>
    <row r="275" spans="3:6" s="15" customFormat="1" ht="51.75" customHeight="1" x14ac:dyDescent="0.35">
      <c r="C275" s="25" t="s">
        <v>400</v>
      </c>
      <c r="D275" s="26" t="s">
        <v>401</v>
      </c>
      <c r="E275" s="29">
        <v>142.9</v>
      </c>
    </row>
    <row r="276" spans="3:6" s="15" customFormat="1" ht="51.75" customHeight="1" x14ac:dyDescent="0.35">
      <c r="C276" s="25" t="s">
        <v>402</v>
      </c>
      <c r="D276" s="26" t="s">
        <v>403</v>
      </c>
      <c r="E276" s="29">
        <f>E277+E280</f>
        <v>4851</v>
      </c>
    </row>
    <row r="277" spans="3:6" s="15" customFormat="1" ht="51.75" customHeight="1" x14ac:dyDescent="0.35">
      <c r="C277" s="25" t="s">
        <v>410</v>
      </c>
      <c r="D277" s="26" t="s">
        <v>405</v>
      </c>
      <c r="E277" s="29">
        <f>E278+E279</f>
        <v>296.7</v>
      </c>
    </row>
    <row r="278" spans="3:6" s="15" customFormat="1" ht="51.75" customHeight="1" x14ac:dyDescent="0.35">
      <c r="C278" s="25" t="s">
        <v>404</v>
      </c>
      <c r="D278" s="26" t="s">
        <v>405</v>
      </c>
      <c r="E278" s="29">
        <v>33.4</v>
      </c>
    </row>
    <row r="279" spans="3:6" s="15" customFormat="1" ht="51.75" customHeight="1" x14ac:dyDescent="0.35">
      <c r="C279" s="25" t="s">
        <v>408</v>
      </c>
      <c r="D279" s="26" t="s">
        <v>405</v>
      </c>
      <c r="E279" s="29">
        <v>263.3</v>
      </c>
    </row>
    <row r="280" spans="3:6" s="15" customFormat="1" ht="51.75" customHeight="1" x14ac:dyDescent="0.35">
      <c r="C280" s="25" t="s">
        <v>411</v>
      </c>
      <c r="D280" s="26" t="s">
        <v>407</v>
      </c>
      <c r="E280" s="29">
        <f>E281+E282</f>
        <v>4554.3</v>
      </c>
    </row>
    <row r="281" spans="3:6" s="15" customFormat="1" ht="51.75" customHeight="1" x14ac:dyDescent="0.35">
      <c r="C281" s="25" t="s">
        <v>406</v>
      </c>
      <c r="D281" s="26" t="s">
        <v>407</v>
      </c>
      <c r="E281" s="29">
        <v>4551.6000000000004</v>
      </c>
    </row>
    <row r="282" spans="3:6" s="15" customFormat="1" ht="51.75" customHeight="1" x14ac:dyDescent="0.35">
      <c r="C282" s="25" t="s">
        <v>409</v>
      </c>
      <c r="D282" s="26" t="s">
        <v>407</v>
      </c>
      <c r="E282" s="21">
        <v>2.7</v>
      </c>
    </row>
    <row r="283" spans="3:6" ht="56.25" customHeight="1" x14ac:dyDescent="0.35">
      <c r="C283" s="27" t="s">
        <v>350</v>
      </c>
      <c r="D283" s="23" t="s">
        <v>351</v>
      </c>
      <c r="E283" s="47">
        <f>E284</f>
        <v>-190320.9</v>
      </c>
    </row>
    <row r="284" spans="3:6" ht="56.25" customHeight="1" x14ac:dyDescent="0.35">
      <c r="C284" s="25" t="s">
        <v>352</v>
      </c>
      <c r="D284" s="26" t="s">
        <v>353</v>
      </c>
      <c r="E284" s="21">
        <f>E285+E286</f>
        <v>-190320.9</v>
      </c>
    </row>
    <row r="285" spans="3:6" ht="76.5" customHeight="1" x14ac:dyDescent="0.35">
      <c r="C285" s="25" t="s">
        <v>413</v>
      </c>
      <c r="D285" s="26" t="s">
        <v>412</v>
      </c>
      <c r="E285" s="21">
        <v>-25994.6</v>
      </c>
    </row>
    <row r="286" spans="3:6" s="15" customFormat="1" ht="60.75" customHeight="1" x14ac:dyDescent="0.35">
      <c r="C286" s="25" t="s">
        <v>354</v>
      </c>
      <c r="D286" s="26" t="s">
        <v>355</v>
      </c>
      <c r="E286" s="21">
        <v>-164326.29999999999</v>
      </c>
      <c r="F286" s="46"/>
    </row>
    <row r="287" spans="3:6" ht="17.5" x14ac:dyDescent="0.35">
      <c r="C287" s="22" t="s">
        <v>93</v>
      </c>
      <c r="D287" s="23" t="s">
        <v>94</v>
      </c>
      <c r="E287" s="47">
        <f>E17+E234</f>
        <v>26249111.199999999</v>
      </c>
      <c r="F287" s="37"/>
    </row>
    <row r="288" spans="3:6" x14ac:dyDescent="0.35">
      <c r="F288" s="37"/>
    </row>
  </sheetData>
  <autoFilter ref="A16:G287"/>
  <mergeCells count="14">
    <mergeCell ref="C1:E1"/>
    <mergeCell ref="C2:E2"/>
    <mergeCell ref="C3:E3"/>
    <mergeCell ref="C4:E4"/>
    <mergeCell ref="A14:A15"/>
    <mergeCell ref="B14:B15"/>
    <mergeCell ref="C14:C15"/>
    <mergeCell ref="D14:D15"/>
    <mergeCell ref="E14:E15"/>
    <mergeCell ref="C11:E11"/>
    <mergeCell ref="C6:E6"/>
    <mergeCell ref="C7:E7"/>
    <mergeCell ref="C8:E8"/>
    <mergeCell ref="C9:E9"/>
  </mergeCells>
  <pageMargins left="0.43307086614173229" right="0.23622047244094491" top="0.74803149606299213" bottom="0.74803149606299213" header="0.31496062992125984" footer="0.31496062992125984"/>
  <pageSetup paperSize="9" scale="66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2021-10-15T10:37:36Z</cp:lastPrinted>
  <dcterms:created xsi:type="dcterms:W3CDTF">2006-02-07T12:07:20Z</dcterms:created>
  <dcterms:modified xsi:type="dcterms:W3CDTF">2021-11-09T10:00:59Z</dcterms:modified>
</cp:coreProperties>
</file>